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5" r:id="rId2"/>
    <sheet name="S2 Nombre1" sheetId="46" r:id="rId3"/>
    <sheet name="S3A Nombre1" sheetId="47" r:id="rId4"/>
    <sheet name="S3A Nombre2" sheetId="48" r:id="rId5"/>
    <sheet name="S3A Nombre3" sheetId="49" r:id="rId6"/>
    <sheet name="S3B Nombre1" sheetId="50" r:id="rId7"/>
    <sheet name="S3B Nombre2" sheetId="51" r:id="rId8"/>
    <sheet name="S3B Nombre3" sheetId="52" r:id="rId9"/>
    <sheet name="S3B Nombre4" sheetId="53" r:id="rId10"/>
  </sheets>
  <definedNames>
    <definedName name="Abogado_Supervisor_S2" localSheetId="3">'S3A Nombre1'!$Q$2</definedName>
    <definedName name="Abogado_Supervisor_S2" localSheetId="4">'S3A Nombre2'!$Q$2</definedName>
    <definedName name="Abogado_Supervisor_S2" localSheetId="5">'S3A Nombre3'!$Q$2</definedName>
    <definedName name="Abogado_Supervisor_S2" localSheetId="7">'S3B Nombre2'!$Q$2</definedName>
    <definedName name="Abogado_Supervisor_S2" localSheetId="8">'S3B Nombre3'!$Q$2</definedName>
    <definedName name="Abogado_Supervisor_S2" localSheetId="9">'S3B Nombre4'!$Q$2</definedName>
    <definedName name="Abogado_Supervisor_S2">'S2 Nombre1'!$Q$2</definedName>
    <definedName name="Abogado_Supervisor_S3A" localSheetId="3">'S3A Nombre1'!$R$2</definedName>
    <definedName name="Abogado_Supervisor_S3A" localSheetId="4">'S3A Nombre2'!$R$2</definedName>
    <definedName name="Abogado_Supervisor_S3A" localSheetId="5">'S3A Nombre3'!$R$2</definedName>
    <definedName name="Abogado_Supervisor_S3A" localSheetId="7">'S3B Nombre2'!$R$2</definedName>
    <definedName name="Abogado_Supervisor_S3A" localSheetId="8">'S3B Nombre3'!$R$2</definedName>
    <definedName name="Abogado_Supervisor_S3A" localSheetId="9">'S3B Nombre4'!$R$2</definedName>
    <definedName name="Abogado_Supervisor_S3A">'S2 Nombre1'!$R$2</definedName>
    <definedName name="Abogado_Supervisor_S3B" localSheetId="3">'S3A Nombre1'!$S$2</definedName>
    <definedName name="Abogado_Supervisor_S3B" localSheetId="4">'S3A Nombre2'!$S$2</definedName>
    <definedName name="Abogado_Supervisor_S3B" localSheetId="5">'S3A Nombre3'!$S$2</definedName>
    <definedName name="Abogado_Supervisor_S3B" localSheetId="7">'S3B Nombre2'!$S$2</definedName>
    <definedName name="Abogado_Supervisor_S3B" localSheetId="8">'S3B Nombre3'!$S$2</definedName>
    <definedName name="Abogado_Supervisor_S3B" localSheetId="9">'S3B Nombre4'!$S$2</definedName>
    <definedName name="Abogado_Supervisor_S3B">'S2 Nombre1'!$S$2</definedName>
    <definedName name="_xlnm.Print_Area" localSheetId="1">EST!$A$1:$J$58</definedName>
    <definedName name="_xlnm.Print_Area" localSheetId="0">PUNTAJE!$A$1:$Y$22</definedName>
    <definedName name="_xlnm.Print_Area" localSheetId="2">'S2 Nombre1'!$A$1:$H$61</definedName>
    <definedName name="_xlnm.Print_Area" localSheetId="3">'S3A Nombre1'!$A$1:$H$61</definedName>
    <definedName name="_xlnm.Print_Area" localSheetId="4">'S3A Nombre2'!$A$1:$H$61</definedName>
    <definedName name="_xlnm.Print_Area" localSheetId="5">'S3A Nombre3'!$A$1:$H$61</definedName>
    <definedName name="_xlnm.Print_Area" localSheetId="6">'S3B Nombre1'!$A$1:$H$61</definedName>
    <definedName name="_xlnm.Print_Area" localSheetId="7">'S3B Nombre2'!$A$1:$H$61</definedName>
    <definedName name="_xlnm.Print_Area" localSheetId="8">'S3B Nombre3'!$A$1:$H$61</definedName>
    <definedName name="_xlnm.Print_Area" localSheetId="9">'S3B Nombre4'!$A$1:$H$61</definedName>
    <definedName name="Categoria" localSheetId="2">'S2 Nombre1'!$M$2:$M$7</definedName>
    <definedName name="Categoria" localSheetId="3">'S3A Nombre1'!$M$2:$M$7</definedName>
    <definedName name="Categoria" localSheetId="4">'S3A Nombre2'!$M$2:$M$7</definedName>
    <definedName name="Categoria" localSheetId="5">'S3A Nombre3'!$M$2:$M$7</definedName>
    <definedName name="Categoria" localSheetId="6">'S3B Nombre1'!$M$2:$M$7</definedName>
    <definedName name="Categoria" localSheetId="7">'S3B Nombre2'!$M$2:$M$7</definedName>
    <definedName name="Categoria" localSheetId="8">'S3B Nombre3'!$M$2:$M$7</definedName>
    <definedName name="Categoria" localSheetId="9">'S3B Nombre4'!$M$2:$M$7</definedName>
    <definedName name="Ingeniero_Supervisor_S2" localSheetId="3">'S3A Nombre1'!$N$2:$N$18</definedName>
    <definedName name="Ingeniero_Supervisor_S2" localSheetId="4">'S3A Nombre2'!$N$2:$N$18</definedName>
    <definedName name="Ingeniero_Supervisor_S2" localSheetId="5">'S3A Nombre3'!$N$2:$N$18</definedName>
    <definedName name="Ingeniero_Supervisor_S2" localSheetId="7">'S3B Nombre2'!$N$2:$N$18</definedName>
    <definedName name="Ingeniero_Supervisor_S2" localSheetId="8">'S3B Nombre3'!$N$2:$N$18</definedName>
    <definedName name="Ingeniero_Supervisor_S2" localSheetId="9">'S3B Nombre4'!$N$2:$N$18</definedName>
    <definedName name="Ingeniero_Supervisor_S2">'S2 Nombre1'!$N$2:$N$18</definedName>
    <definedName name="Ingeniero_Supervisor_S3A" localSheetId="3">'S3A Nombre1'!$O$2:$O$18</definedName>
    <definedName name="Ingeniero_Supervisor_S3A" localSheetId="4">'S3A Nombre2'!$O$2:$O$18</definedName>
    <definedName name="Ingeniero_Supervisor_S3A" localSheetId="5">'S3A Nombre3'!$O$2:$O$18</definedName>
    <definedName name="Ingeniero_Supervisor_S3A" localSheetId="7">'S3B Nombre2'!$O$2:$O$18</definedName>
    <definedName name="Ingeniero_Supervisor_S3A" localSheetId="8">'S3B Nombre3'!$O$2:$O$18</definedName>
    <definedName name="Ingeniero_Supervisor_S3A" localSheetId="9">'S3B Nombre4'!$O$2:$O$18</definedName>
    <definedName name="Ingeniero_Supervisor_S3A">'S2 Nombre1'!$O$2:$O$18</definedName>
    <definedName name="Ingeniero_Supervisor_S3B" localSheetId="3">'S3A Nombre1'!$P$2:$P$18</definedName>
    <definedName name="Ingeniero_Supervisor_S3B" localSheetId="4">'S3A Nombre2'!$P$2:$P$18</definedName>
    <definedName name="Ingeniero_Supervisor_S3B" localSheetId="5">'S3A Nombre3'!$P$2:$P$18</definedName>
    <definedName name="Ingeniero_Supervisor_S3B" localSheetId="7">'S3B Nombre2'!$P$2:$P$18</definedName>
    <definedName name="Ingeniero_Supervisor_S3B" localSheetId="8">'S3B Nombre3'!$P$2:$P$18</definedName>
    <definedName name="Ingeniero_Supervisor_S3B" localSheetId="9">'S3B Nombre4'!$P$2:$P$18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'S3A Nombre2'!$1:$10</definedName>
    <definedName name="_xlnm.Print_Titles" localSheetId="5">'S3A Nombre3'!$1:$10</definedName>
    <definedName name="_xlnm.Print_Titles" localSheetId="6">'S3B Nombre1'!$1:$10</definedName>
    <definedName name="_xlnm.Print_Titles" localSheetId="7">'S3B Nombre2'!$1:$10</definedName>
    <definedName name="_xlnm.Print_Titles" localSheetId="8">'S3B Nombre3'!$1:$10</definedName>
    <definedName name="_xlnm.Print_Titles" localSheetId="9">'S3B Nombre4'!$1:$10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12" i="1" l="1"/>
  <c r="Y6" i="1"/>
  <c r="Y7" i="1"/>
  <c r="Y11" i="1"/>
  <c r="Y10" i="1"/>
  <c r="Y9" i="1"/>
  <c r="Y8" i="1"/>
  <c r="Y5" i="1"/>
  <c r="Y4" i="1"/>
  <c r="E18" i="1" l="1"/>
  <c r="D18" i="1"/>
  <c r="C18" i="1"/>
  <c r="B18" i="1"/>
  <c r="D13" i="1"/>
  <c r="C13" i="1"/>
  <c r="B13" i="1"/>
  <c r="B8" i="1"/>
  <c r="D60" i="53"/>
  <c r="D59" i="53"/>
  <c r="D58" i="53"/>
  <c r="D57" i="53"/>
  <c r="D56" i="53"/>
  <c r="D55" i="53"/>
  <c r="D54" i="53"/>
  <c r="D53" i="53"/>
  <c r="D52" i="53"/>
  <c r="D51" i="53"/>
  <c r="D50" i="53"/>
  <c r="D49" i="53"/>
  <c r="D48" i="53"/>
  <c r="D47" i="53"/>
  <c r="D46" i="53"/>
  <c r="D45" i="53"/>
  <c r="D44" i="53"/>
  <c r="D43" i="53"/>
  <c r="D42" i="53"/>
  <c r="D41" i="53"/>
  <c r="D40" i="53"/>
  <c r="D39" i="53"/>
  <c r="D38" i="53"/>
  <c r="D37" i="53"/>
  <c r="D36" i="53"/>
  <c r="D35" i="53"/>
  <c r="D34" i="53"/>
  <c r="D33" i="53"/>
  <c r="D32" i="53"/>
  <c r="D31" i="53"/>
  <c r="D30" i="53"/>
  <c r="D29" i="53"/>
  <c r="D28" i="53"/>
  <c r="D27" i="53"/>
  <c r="D26" i="53"/>
  <c r="D25" i="53"/>
  <c r="D24" i="53"/>
  <c r="D23" i="53"/>
  <c r="D22" i="53"/>
  <c r="D21" i="53"/>
  <c r="D20" i="53"/>
  <c r="D19" i="53"/>
  <c r="D18" i="53"/>
  <c r="D17" i="53"/>
  <c r="D16" i="53"/>
  <c r="D15" i="53"/>
  <c r="D14" i="53"/>
  <c r="D13" i="53"/>
  <c r="D12" i="53"/>
  <c r="D11" i="53"/>
  <c r="D61" i="53" s="1"/>
  <c r="D60" i="52"/>
  <c r="D59" i="52"/>
  <c r="D58" i="52"/>
  <c r="D57" i="52"/>
  <c r="D56" i="52"/>
  <c r="D55" i="52"/>
  <c r="D54" i="52"/>
  <c r="D53" i="52"/>
  <c r="D52" i="52"/>
  <c r="D51" i="52"/>
  <c r="D50" i="52"/>
  <c r="D49" i="52"/>
  <c r="D48" i="52"/>
  <c r="D47" i="52"/>
  <c r="D46" i="52"/>
  <c r="D45" i="52"/>
  <c r="D44" i="52"/>
  <c r="D43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61" i="50" s="1"/>
  <c r="D11" i="50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1" i="49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61" i="46" s="1"/>
  <c r="D11" i="46"/>
  <c r="E58" i="45"/>
  <c r="B4" i="1" s="1"/>
  <c r="E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11" i="45"/>
  <c r="D10" i="45"/>
  <c r="D9" i="45"/>
  <c r="D8" i="45"/>
  <c r="D7" i="45"/>
  <c r="D61" i="52" l="1"/>
  <c r="D61" i="51"/>
  <c r="D61" i="48"/>
  <c r="D61" i="47"/>
  <c r="D57" i="45"/>
  <c r="X11" i="1"/>
  <c r="X10" i="1" l="1"/>
  <c r="X9" i="1"/>
  <c r="P6" i="1" l="1"/>
  <c r="X8" i="1"/>
  <c r="X7" i="1"/>
  <c r="X6" i="1"/>
  <c r="X5" i="1"/>
  <c r="X4" i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<sst xmlns="http://schemas.openxmlformats.org/spreadsheetml/2006/main" count="778" uniqueCount="96">
  <si>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</si>
  <si>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</si>
  <si>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</si>
  <si>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</si>
  <si>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</si>
  <si>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</si>
  <si>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</si>
  <si>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</si>
  <si>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</si>
  <si>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</si>
  <si>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</si>
  <si>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</si>
  <si>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</si>
  <si>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</si>
  <si>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</si>
  <si>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</si>
  <si>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</si>
  <si>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</si>
  <si>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</si>
  <si>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</si>
  <si>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</si>
  <si>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</si>
  <si>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</si>
  <si>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</si>
  <si>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</si>
  <si>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</si>
  <si>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</si>
  <si>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</si>
  <si>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</si>
  <si>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</si>
  <si>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</si>
  <si>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</si>
  <si>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</si>
  <si>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</si>
  <si>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</si>
  <si>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</si>
  <si>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</si>
  <si>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</si>
  <si>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</si>
  <si>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</si>
  <si>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</si>
  <si>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</si>
  <si>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</si>
  <si>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</si>
  <si>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</si>
  <si>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</si>
  <si>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</si>
  <si>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</si>
  <si>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</si>
  <si>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</si>
  <si>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</si>
  <si>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</si>
  <si>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</si>
  <si>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</si>
  <si>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</si>
  <si>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</si>
  <si>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S3A - Nombre 2</t>
  </si>
  <si>
    <t>Supervisor S3A - Nombre 3</t>
  </si>
  <si>
    <t>Supervisor S3B - Nombre 1</t>
  </si>
  <si>
    <t>Supervisor S3B - Nombre 2</t>
  </si>
  <si>
    <t>Supervisor S3B - Nombre 3</t>
  </si>
  <si>
    <t>Supervisor S3B - Nombre 4</t>
  </si>
  <si>
    <t>ÍTEM 3: Supervisión y Fiscalización del Sub Sector Hidrocarburos Zona Sur 2</t>
  </si>
  <si>
    <t>EXPERIENCIA EN LA ACTIVIDAD</t>
  </si>
  <si>
    <t>N°</t>
  </si>
  <si>
    <t>Fecha de inicio
(dd/mm/yyyy)</t>
  </si>
  <si>
    <t>Fecha Fin
(dd/mm/yyyy)</t>
  </si>
  <si>
    <t>Categoria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</si>
  <si>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</si>
  <si>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</si>
  <si>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</si>
  <si>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</si>
  <si>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</si>
  <si>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</si>
  <si>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Profesional:</t>
  </si>
  <si>
    <t>Ingeniería Mecánica</t>
  </si>
  <si>
    <t>Derecho</t>
  </si>
  <si>
    <t>Ingeniería Mecánica – Eléctrica</t>
  </si>
  <si>
    <t>Ingeniería Electricista</t>
  </si>
  <si>
    <t>Fecha Bachiller
(dd/mm/yyyy):</t>
  </si>
  <si>
    <t>Ingeniería Electrónica</t>
  </si>
  <si>
    <t>Fecha Título
(dd/mm/yyyy):</t>
  </si>
  <si>
    <t>Ingeniería en Energía</t>
  </si>
  <si>
    <t>Ingeniería Mecánica de fluidos</t>
  </si>
  <si>
    <t>EXPERIENCIA EN LA ESPECIALIDAD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</si>
  <si>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</si>
  <si>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</si>
  <si>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</si>
  <si>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</si>
  <si>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</si>
  <si>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</si>
  <si>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</si>
  <si>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Industrial</t>
  </si>
  <si>
    <t>Ingeniería Civil</t>
  </si>
  <si>
    <t>Ingeniería Metalúrgica</t>
  </si>
  <si>
    <t>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</si>
</sst>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1" zoomScaleNormal="85" zoomScaleSheetLayoutView="71" workbookViewId="0">
      <selection activeCell="Y4" sqref="Y4"/>
    </sheetView>
  </sheetViews>
  <sheetFormatPr baseColWidth="10" defaultRowHeight="15" outlineLevelCol="1" x14ac:dyDescent="0.25"/>
  <cols>
    <col min="1" max="1" width="25" style="40" customWidth="1"/>
    <col min="2" max="5" width="17" style="40" bestFit="1" customWidth="1"/>
    <col min="6" max="8" width="7.7109375" style="40" customWidth="1"/>
    <col min="9" max="9" width="6.28515625" style="40" customWidth="1"/>
    <col min="10" max="10" width="17.5703125" style="40" bestFit="1" customWidth="1"/>
    <col min="11" max="11" width="15.28515625" style="40" customWidth="1"/>
    <col min="12" max="12" width="22.140625" style="88" bestFit="1" customWidth="1"/>
    <col min="13" max="13" width="3" style="40" customWidth="1"/>
    <col min="14" max="16" width="11.42578125" style="53" hidden="1" customWidth="1" outlineLevel="1"/>
    <col min="17" max="17" width="15.28515625" style="53" hidden="1" customWidth="1" outlineLevel="1"/>
    <col min="18" max="19" width="11.42578125" style="53" hidden="1" customWidth="1" outlineLevel="1"/>
    <col min="20" max="20" width="20.85546875" style="53" hidden="1" customWidth="1" outlineLevel="1"/>
    <col min="21" max="21" width="20" style="53" hidden="1" customWidth="1" outlineLevel="1"/>
    <col min="22" max="22" width="14.85546875" style="40" customWidth="1" collapsed="1"/>
    <col min="23" max="23" width="29.28515625" style="40" customWidth="1"/>
    <col min="24" max="24" width="19.85546875" style="40" bestFit="1" customWidth="1"/>
    <col min="25" max="25" width="21.140625" style="40" customWidth="1"/>
    <col min="26" max="16384" width="11.42578125" style="40"/>
  </cols>
  <sheetData>
    <row r="1" spans="1:25" x14ac:dyDescent="0.25">
      <c r="A1" s="97" t="s">
        <v>62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V1" s="95" t="s">
        <v>51</v>
      </c>
      <c r="W1" s="95"/>
      <c r="X1" s="95"/>
      <c r="Y1" s="95"/>
    </row>
    <row r="2" spans="1:25" ht="24" x14ac:dyDescent="0.25">
      <c r="A2" s="54" t="s">
        <v>7</v>
      </c>
      <c r="B2" s="100" t="s">
        <v>20</v>
      </c>
      <c r="C2" s="100"/>
      <c r="D2" s="100"/>
      <c r="E2" s="100"/>
      <c r="F2" s="100"/>
      <c r="G2" s="100"/>
      <c r="H2" s="100"/>
      <c r="I2" s="100"/>
      <c r="J2" s="98" t="s">
        <v>18</v>
      </c>
      <c r="K2" s="98"/>
      <c r="L2" s="55" t="s">
        <v>19</v>
      </c>
      <c r="N2" s="56" t="s">
        <v>10</v>
      </c>
      <c r="O2" s="56" t="s">
        <v>5</v>
      </c>
      <c r="P2" s="56" t="s">
        <v>6</v>
      </c>
      <c r="Q2" s="56" t="s">
        <v>7</v>
      </c>
      <c r="R2" s="56" t="s">
        <v>8</v>
      </c>
      <c r="S2" s="56" t="s">
        <v>9</v>
      </c>
      <c r="T2" s="56" t="s">
        <v>10</v>
      </c>
      <c r="U2" s="57" t="s">
        <v>11</v>
      </c>
      <c r="V2" s="58"/>
      <c r="W2" s="58" t="s">
        <v>21</v>
      </c>
      <c r="X2" s="58" t="s">
        <v>22</v>
      </c>
      <c r="Y2" s="58" t="s">
        <v>23</v>
      </c>
    </row>
    <row r="3" spans="1:25" x14ac:dyDescent="0.25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59">
        <v>40</v>
      </c>
      <c r="M3" s="60"/>
      <c r="N3" s="105">
        <v>60</v>
      </c>
      <c r="O3" s="61" t="s">
        <v>13</v>
      </c>
      <c r="P3" s="62">
        <v>1</v>
      </c>
      <c r="Q3" s="63" t="s">
        <v>12</v>
      </c>
      <c r="R3" s="64">
        <v>1</v>
      </c>
      <c r="S3" s="65">
        <f>+$P$3*R3</f>
        <v>1</v>
      </c>
      <c r="T3" s="66">
        <f>$N$3*$S$7*R3/$P$6</f>
        <v>7.5</v>
      </c>
      <c r="U3" s="67">
        <f>$N$3*$S$8*R3/$P$6</f>
        <v>6</v>
      </c>
      <c r="V3" s="102" t="s">
        <v>24</v>
      </c>
      <c r="W3" s="103"/>
      <c r="X3" s="68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1" t="s">
        <v>34</v>
      </c>
      <c r="B4" s="106">
        <f>EST!E58</f>
        <v>0</v>
      </c>
      <c r="C4" s="69"/>
      <c r="D4" s="69"/>
      <c r="E4" s="69"/>
      <c r="F4" s="69"/>
      <c r="G4" s="69"/>
      <c r="H4" s="69"/>
      <c r="I4" s="69"/>
      <c r="J4" s="70" t="s">
        <v>31</v>
      </c>
      <c r="K4" s="71">
        <v>2</v>
      </c>
      <c r="L4" s="72">
        <v>40</v>
      </c>
      <c r="M4" s="60"/>
      <c r="N4" s="105"/>
      <c r="O4" s="61" t="s">
        <v>14</v>
      </c>
      <c r="P4" s="62">
        <v>3</v>
      </c>
      <c r="Q4" s="63" t="s">
        <v>12</v>
      </c>
      <c r="R4" s="64">
        <v>1</v>
      </c>
      <c r="S4" s="65">
        <f>+$P$4*R4</f>
        <v>3</v>
      </c>
      <c r="T4" s="66">
        <f>$N$3*$S$7*R4/$P$6</f>
        <v>7.5</v>
      </c>
      <c r="U4" s="67">
        <f>$N$3*$S$8*R4/$P$6</f>
        <v>6</v>
      </c>
      <c r="V4" s="104" t="s">
        <v>25</v>
      </c>
      <c r="W4" s="73" t="s">
        <v>54</v>
      </c>
      <c r="X4" s="68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1"/>
      <c r="B5" s="106"/>
      <c r="C5" s="69"/>
      <c r="D5" s="69"/>
      <c r="E5" s="69"/>
      <c r="F5" s="69"/>
      <c r="G5" s="69"/>
      <c r="H5" s="69"/>
      <c r="I5" s="69"/>
      <c r="J5" s="70" t="s">
        <v>32</v>
      </c>
      <c r="K5" s="71">
        <v>1</v>
      </c>
      <c r="L5" s="74">
        <v>32</v>
      </c>
      <c r="N5" s="105"/>
      <c r="O5" s="75" t="s">
        <v>42</v>
      </c>
      <c r="P5" s="62">
        <v>4</v>
      </c>
      <c r="Q5" s="63" t="s">
        <v>12</v>
      </c>
      <c r="R5" s="64">
        <v>1</v>
      </c>
      <c r="S5" s="65">
        <f>+$P$5*R5</f>
        <v>4</v>
      </c>
      <c r="T5" s="66">
        <f>$N$3*$S$7*R5/$P$6</f>
        <v>7.5</v>
      </c>
      <c r="U5" s="67">
        <f>$N$3*$S$8*R5/$P$6</f>
        <v>6</v>
      </c>
      <c r="V5" s="104"/>
      <c r="W5" s="73" t="s">
        <v>55</v>
      </c>
      <c r="X5" s="68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96" t="s">
        <v>33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59">
        <v>60</v>
      </c>
      <c r="P6" s="76">
        <f>SUM(P3:P5)</f>
        <v>8</v>
      </c>
      <c r="Q6" s="77"/>
      <c r="R6" s="78" t="s">
        <v>15</v>
      </c>
      <c r="S6" s="79">
        <f>SUM(S3:S5)</f>
        <v>8</v>
      </c>
      <c r="T6" s="77"/>
      <c r="U6" s="77"/>
      <c r="V6" s="104"/>
      <c r="W6" s="73" t="s">
        <v>56</v>
      </c>
      <c r="X6" s="68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80" t="s">
        <v>52</v>
      </c>
      <c r="B7" s="81">
        <v>1</v>
      </c>
      <c r="C7" s="82"/>
      <c r="D7" s="82"/>
      <c r="E7" s="82"/>
      <c r="F7" s="82"/>
      <c r="G7" s="82"/>
      <c r="H7" s="82"/>
      <c r="I7" s="82"/>
      <c r="J7" s="83">
        <f>P3</f>
        <v>1</v>
      </c>
      <c r="K7" s="80" t="s">
        <v>2</v>
      </c>
      <c r="L7" s="59">
        <f>L8</f>
        <v>7.5</v>
      </c>
      <c r="Q7" s="65" t="s">
        <v>16</v>
      </c>
      <c r="R7" s="65"/>
      <c r="S7" s="84">
        <v>1</v>
      </c>
      <c r="T7" s="77"/>
      <c r="U7" s="77"/>
      <c r="V7" s="104"/>
      <c r="W7" s="73" t="s">
        <v>57</v>
      </c>
      <c r="X7" s="68">
        <f>D13</f>
        <v>0</v>
      </c>
      <c r="Y7" s="5">
        <f>+IF(AND(X7&gt;=$K$15,X7&lt;=$K$13),$J$16,IF(X7&gt;$K$13,$J$14,0))</f>
        <v>0</v>
      </c>
    </row>
    <row r="8" spans="1:25" ht="15" customHeight="1" x14ac:dyDescent="0.25">
      <c r="A8" s="101" t="s">
        <v>1</v>
      </c>
      <c r="B8" s="106">
        <f>'S2 Nombre1'!D61</f>
        <v>0</v>
      </c>
      <c r="C8" s="69"/>
      <c r="D8" s="69"/>
      <c r="E8" s="69"/>
      <c r="F8" s="69"/>
      <c r="G8" s="69"/>
      <c r="H8" s="69"/>
      <c r="I8" s="69"/>
      <c r="J8" s="70" t="s">
        <v>31</v>
      </c>
      <c r="K8" s="71">
        <v>7</v>
      </c>
      <c r="L8" s="106">
        <f>J7*J9</f>
        <v>7.5</v>
      </c>
      <c r="Q8" s="65" t="s">
        <v>17</v>
      </c>
      <c r="R8" s="65"/>
      <c r="S8" s="84">
        <v>0.8</v>
      </c>
      <c r="V8" s="104"/>
      <c r="W8" s="73" t="s">
        <v>58</v>
      </c>
      <c r="X8" s="68">
        <f>B18</f>
        <v>0</v>
      </c>
      <c r="Y8" s="5">
        <f>+IF(AND(X8&gt;=$K$20,X8&lt;=$K$18),$J$21,IF(X8&gt;$K$18,$J$19,0))</f>
        <v>0</v>
      </c>
    </row>
    <row r="9" spans="1:25" ht="15" customHeight="1" x14ac:dyDescent="0.25">
      <c r="A9" s="101"/>
      <c r="B9" s="106"/>
      <c r="C9" s="69"/>
      <c r="D9" s="69"/>
      <c r="E9" s="69"/>
      <c r="F9" s="69"/>
      <c r="G9" s="69"/>
      <c r="H9" s="69"/>
      <c r="I9" s="69"/>
      <c r="J9" s="85">
        <f>T3</f>
        <v>7.5</v>
      </c>
      <c r="K9" s="86" t="s">
        <v>3</v>
      </c>
      <c r="L9" s="106"/>
      <c r="V9" s="104"/>
      <c r="W9" s="73" t="s">
        <v>59</v>
      </c>
      <c r="X9" s="68">
        <f>C18</f>
        <v>0</v>
      </c>
      <c r="Y9" s="5">
        <f>+IF(AND(X9&gt;=$K$20,X9&lt;=$K$18),$J$21,IF(X9&gt;$K$18,$J$19,0))</f>
        <v>0</v>
      </c>
    </row>
    <row r="10" spans="1:25" ht="15" customHeight="1" x14ac:dyDescent="0.25">
      <c r="A10" s="101"/>
      <c r="B10" s="106"/>
      <c r="C10" s="69"/>
      <c r="D10" s="69"/>
      <c r="E10" s="69"/>
      <c r="F10" s="69"/>
      <c r="G10" s="69"/>
      <c r="H10" s="69"/>
      <c r="I10" s="69"/>
      <c r="J10" s="70" t="s">
        <v>32</v>
      </c>
      <c r="K10" s="71">
        <v>4</v>
      </c>
      <c r="L10" s="106">
        <f>J11*J7</f>
        <v>6</v>
      </c>
      <c r="V10" s="104"/>
      <c r="W10" s="73" t="s">
        <v>60</v>
      </c>
      <c r="X10" s="68">
        <f>D18</f>
        <v>0</v>
      </c>
      <c r="Y10" s="5">
        <f>+IF(AND(X10&gt;=$K$20,X10&lt;=$K$18),$J$21,IF(X10&gt;$K$18,$J$19,0))</f>
        <v>0</v>
      </c>
    </row>
    <row r="11" spans="1:25" ht="15" customHeight="1" x14ac:dyDescent="0.25">
      <c r="A11" s="101"/>
      <c r="B11" s="106"/>
      <c r="C11" s="69"/>
      <c r="D11" s="69"/>
      <c r="E11" s="69"/>
      <c r="F11" s="69"/>
      <c r="G11" s="69"/>
      <c r="H11" s="69"/>
      <c r="I11" s="69"/>
      <c r="J11" s="85">
        <f>U3</f>
        <v>6</v>
      </c>
      <c r="K11" s="86" t="s">
        <v>3</v>
      </c>
      <c r="L11" s="106"/>
      <c r="N11" s="77"/>
      <c r="O11" s="77"/>
      <c r="P11" s="77"/>
      <c r="V11" s="104"/>
      <c r="W11" s="73" t="s">
        <v>61</v>
      </c>
      <c r="X11" s="68">
        <f>E18</f>
        <v>0</v>
      </c>
      <c r="Y11" s="5">
        <f>+IF(AND(X11&gt;=$K$20,X11&lt;=$K$18),$J$21,IF(X11&gt;$K$18,$J$19,0))</f>
        <v>0</v>
      </c>
    </row>
    <row r="12" spans="1:25" ht="15" customHeight="1" x14ac:dyDescent="0.25">
      <c r="A12" s="80" t="s">
        <v>53</v>
      </c>
      <c r="B12" s="81">
        <v>1</v>
      </c>
      <c r="C12" s="81">
        <v>2</v>
      </c>
      <c r="D12" s="81">
        <v>3</v>
      </c>
      <c r="E12" s="82"/>
      <c r="F12" s="82"/>
      <c r="G12" s="82"/>
      <c r="H12" s="82"/>
      <c r="I12" s="82"/>
      <c r="J12" s="83">
        <f>P4</f>
        <v>3</v>
      </c>
      <c r="K12" s="80" t="s">
        <v>2</v>
      </c>
      <c r="L12" s="59">
        <f>L13</f>
        <v>22.5</v>
      </c>
      <c r="N12" s="77"/>
      <c r="O12" s="77"/>
      <c r="P12" s="77"/>
      <c r="X12" s="2" t="s">
        <v>26</v>
      </c>
      <c r="Y12" s="6">
        <f>SUM(Y3:Y11)</f>
        <v>0</v>
      </c>
    </row>
    <row r="13" spans="1:25" ht="15" customHeight="1" x14ac:dyDescent="0.25">
      <c r="A13" s="101" t="s">
        <v>1</v>
      </c>
      <c r="B13" s="106">
        <f>'S3A Nombre1'!D61</f>
        <v>0</v>
      </c>
      <c r="C13" s="106">
        <f>'S3A Nombre2'!D61</f>
        <v>0</v>
      </c>
      <c r="D13" s="106">
        <f>'S3A Nombre3'!D61</f>
        <v>0</v>
      </c>
      <c r="E13" s="69"/>
      <c r="F13" s="69"/>
      <c r="G13" s="69"/>
      <c r="H13" s="69"/>
      <c r="I13" s="69"/>
      <c r="J13" s="70" t="s">
        <v>31</v>
      </c>
      <c r="K13" s="71">
        <v>4</v>
      </c>
      <c r="L13" s="106">
        <f>J12*J14</f>
        <v>22.5</v>
      </c>
      <c r="N13" s="77"/>
      <c r="O13" s="77"/>
      <c r="P13" s="77"/>
    </row>
    <row r="14" spans="1:25" ht="15" customHeight="1" x14ac:dyDescent="0.25">
      <c r="A14" s="101"/>
      <c r="B14" s="106"/>
      <c r="C14" s="106"/>
      <c r="D14" s="106"/>
      <c r="E14" s="69"/>
      <c r="F14" s="69"/>
      <c r="G14" s="69"/>
      <c r="H14" s="69"/>
      <c r="I14" s="69"/>
      <c r="J14" s="85">
        <f>T4</f>
        <v>7.5</v>
      </c>
      <c r="K14" s="86" t="s">
        <v>3</v>
      </c>
      <c r="L14" s="106"/>
    </row>
    <row r="15" spans="1:25" x14ac:dyDescent="0.25">
      <c r="A15" s="101"/>
      <c r="B15" s="106"/>
      <c r="C15" s="106"/>
      <c r="D15" s="106"/>
      <c r="E15" s="69"/>
      <c r="F15" s="69"/>
      <c r="G15" s="69"/>
      <c r="H15" s="69"/>
      <c r="I15" s="69"/>
      <c r="J15" s="70" t="s">
        <v>32</v>
      </c>
      <c r="K15" s="71">
        <v>3</v>
      </c>
      <c r="L15" s="106">
        <f>J16*J12</f>
        <v>18</v>
      </c>
    </row>
    <row r="16" spans="1:25" x14ac:dyDescent="0.25">
      <c r="A16" s="101"/>
      <c r="B16" s="106"/>
      <c r="C16" s="106"/>
      <c r="D16" s="106"/>
      <c r="E16" s="69"/>
      <c r="F16" s="69"/>
      <c r="G16" s="69"/>
      <c r="H16" s="69"/>
      <c r="I16" s="69"/>
      <c r="J16" s="85">
        <f>U4</f>
        <v>6</v>
      </c>
      <c r="K16" s="86" t="s">
        <v>3</v>
      </c>
      <c r="L16" s="106"/>
    </row>
    <row r="17" spans="1:12" ht="15" customHeight="1" x14ac:dyDescent="0.25">
      <c r="A17" s="80" t="s">
        <v>41</v>
      </c>
      <c r="B17" s="81">
        <v>1</v>
      </c>
      <c r="C17" s="81">
        <v>2</v>
      </c>
      <c r="D17" s="81">
        <v>3</v>
      </c>
      <c r="E17" s="81">
        <v>4</v>
      </c>
      <c r="F17" s="81"/>
      <c r="G17" s="81"/>
      <c r="H17" s="81"/>
      <c r="I17" s="81"/>
      <c r="J17" s="83">
        <f>P5</f>
        <v>4</v>
      </c>
      <c r="K17" s="80" t="s">
        <v>2</v>
      </c>
      <c r="L17" s="59">
        <f>L18</f>
        <v>30</v>
      </c>
    </row>
    <row r="18" spans="1:12" x14ac:dyDescent="0.25">
      <c r="A18" s="89" t="s">
        <v>1</v>
      </c>
      <c r="B18" s="92">
        <f>'S3B Nombre1'!D61</f>
        <v>0</v>
      </c>
      <c r="C18" s="92">
        <f>'S3B Nombre2'!D61</f>
        <v>0</v>
      </c>
      <c r="D18" s="92">
        <f>'S3B Nombre3'!D61</f>
        <v>0</v>
      </c>
      <c r="E18" s="92">
        <f>'S3B Nombre4'!D61</f>
        <v>0</v>
      </c>
      <c r="F18" s="69"/>
      <c r="G18" s="69"/>
      <c r="H18" s="69"/>
      <c r="I18" s="69"/>
      <c r="J18" s="70" t="s">
        <v>31</v>
      </c>
      <c r="K18" s="71">
        <v>2</v>
      </c>
      <c r="L18" s="106">
        <f>J17*J19</f>
        <v>30</v>
      </c>
    </row>
    <row r="19" spans="1:12" ht="16.5" customHeight="1" x14ac:dyDescent="0.25">
      <c r="A19" s="90"/>
      <c r="B19" s="93"/>
      <c r="C19" s="93"/>
      <c r="D19" s="93"/>
      <c r="E19" s="93"/>
      <c r="F19" s="69"/>
      <c r="G19" s="69"/>
      <c r="H19" s="69"/>
      <c r="I19" s="69"/>
      <c r="J19" s="85">
        <f>T5</f>
        <v>7.5</v>
      </c>
      <c r="K19" s="86" t="s">
        <v>3</v>
      </c>
      <c r="L19" s="106"/>
    </row>
    <row r="20" spans="1:12" x14ac:dyDescent="0.25">
      <c r="A20" s="90"/>
      <c r="B20" s="93"/>
      <c r="C20" s="93"/>
      <c r="D20" s="93"/>
      <c r="E20" s="93"/>
      <c r="F20" s="69"/>
      <c r="G20" s="69"/>
      <c r="H20" s="69"/>
      <c r="I20" s="69"/>
      <c r="J20" s="70" t="s">
        <v>32</v>
      </c>
      <c r="K20" s="71">
        <v>1</v>
      </c>
      <c r="L20" s="106">
        <f>J17*J21</f>
        <v>24</v>
      </c>
    </row>
    <row r="21" spans="1:12" ht="15" customHeight="1" x14ac:dyDescent="0.25">
      <c r="A21" s="91"/>
      <c r="B21" s="94"/>
      <c r="C21" s="94"/>
      <c r="D21" s="94"/>
      <c r="E21" s="94"/>
      <c r="F21" s="69"/>
      <c r="G21" s="69"/>
      <c r="H21" s="69"/>
      <c r="I21" s="69"/>
      <c r="J21" s="85">
        <f>U5</f>
        <v>6</v>
      </c>
      <c r="K21" s="86" t="s">
        <v>3</v>
      </c>
      <c r="L21" s="106"/>
    </row>
    <row r="22" spans="1:12" x14ac:dyDescent="0.2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1" t="s">
        <v>4</v>
      </c>
      <c r="L22" s="59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8">
    <mergeCell ref="L8:L9"/>
    <mergeCell ref="L10:L11"/>
    <mergeCell ref="B4:B5"/>
    <mergeCell ref="L18:L19"/>
    <mergeCell ref="D18:D21"/>
    <mergeCell ref="L20:L21"/>
    <mergeCell ref="L13:L14"/>
    <mergeCell ref="L15:L16"/>
    <mergeCell ref="C13:C16"/>
    <mergeCell ref="D13:D16"/>
    <mergeCell ref="C18:C21"/>
    <mergeCell ref="E18:E21"/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V4:V11"/>
    <mergeCell ref="N3:N5"/>
    <mergeCell ref="A8:A11"/>
    <mergeCell ref="B8:B11"/>
    <mergeCell ref="A13:A16"/>
    <mergeCell ref="B13:B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111"/>
      <c r="J1" s="111"/>
      <c r="K1" s="9"/>
    </row>
    <row r="2" spans="1:11" ht="24.75" customHeight="1" x14ac:dyDescent="0.25">
      <c r="A2" s="112" t="s">
        <v>43</v>
      </c>
      <c r="B2" s="112"/>
      <c r="C2" s="129"/>
      <c r="D2" s="130"/>
      <c r="E2" s="130"/>
      <c r="F2" s="130"/>
      <c r="G2" s="130"/>
      <c r="H2" s="130"/>
      <c r="I2" s="130"/>
      <c r="J2" s="130"/>
      <c r="K2" s="11"/>
    </row>
    <row r="3" spans="1:11" ht="24.75" customHeight="1" x14ac:dyDescent="0.25">
      <c r="A3" s="113" t="s">
        <v>36</v>
      </c>
      <c r="B3" s="113"/>
      <c r="C3" s="131">
        <v>0</v>
      </c>
      <c r="D3" s="132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4" t="s">
        <v>63</v>
      </c>
      <c r="B4" s="115"/>
      <c r="C4" s="115"/>
      <c r="D4" s="115"/>
      <c r="E4" s="115"/>
      <c r="F4" s="115"/>
      <c r="G4" s="115"/>
      <c r="H4" s="115"/>
      <c r="I4" s="115"/>
      <c r="J4" s="115"/>
      <c r="K4" s="15"/>
    </row>
    <row r="5" spans="1:11" ht="24" customHeight="1" x14ac:dyDescent="0.25">
      <c r="A5" s="112" t="s">
        <v>30</v>
      </c>
      <c r="B5" s="112"/>
      <c r="C5" s="112"/>
      <c r="D5" s="112"/>
      <c r="E5" s="112"/>
      <c r="F5" s="112"/>
      <c r="G5" s="112"/>
      <c r="H5" s="112" t="s">
        <v>44</v>
      </c>
      <c r="I5" s="112" t="s">
        <v>45</v>
      </c>
      <c r="J5" s="112" t="s">
        <v>46</v>
      </c>
      <c r="K5" s="107" t="s">
        <v>49</v>
      </c>
    </row>
    <row r="6" spans="1:11" ht="48.75" customHeight="1" x14ac:dyDescent="0.25">
      <c r="A6" s="8" t="s">
        <v>64</v>
      </c>
      <c r="B6" s="8" t="s">
        <v>65</v>
      </c>
      <c r="C6" s="8" t="s">
        <v>66</v>
      </c>
      <c r="D6" s="8" t="s">
        <v>20</v>
      </c>
      <c r="E6" s="8" t="s">
        <v>35</v>
      </c>
      <c r="F6" s="8" t="s">
        <v>47</v>
      </c>
      <c r="G6" s="8" t="s">
        <v>39</v>
      </c>
      <c r="H6" s="109"/>
      <c r="I6" s="109"/>
      <c r="J6" s="109"/>
      <c r="K6" s="108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9" t="s">
        <v>15</v>
      </c>
      <c r="B57" s="109"/>
      <c r="C57" s="109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9" t="s">
        <v>38</v>
      </c>
      <c r="B58" s="109"/>
      <c r="C58" s="109"/>
      <c r="D58" s="109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</row>
    <row r="2" spans="1:24" ht="21.75" customHeight="1" x14ac:dyDescent="0.25">
      <c r="A2" s="116" t="s">
        <v>74</v>
      </c>
      <c r="B2" s="117"/>
      <c r="C2" s="133"/>
      <c r="D2" s="134"/>
      <c r="E2" s="134"/>
      <c r="F2" s="134"/>
      <c r="G2" s="134"/>
      <c r="H2" s="134"/>
      <c r="I2" s="28"/>
      <c r="M2" s="7" t="s">
        <v>68</v>
      </c>
      <c r="N2" s="29" t="s">
        <v>75</v>
      </c>
      <c r="O2" s="29" t="s">
        <v>75</v>
      </c>
      <c r="P2" s="29" t="s">
        <v>75</v>
      </c>
      <c r="Q2" s="29" t="s">
        <v>76</v>
      </c>
      <c r="R2" s="29" t="s">
        <v>76</v>
      </c>
      <c r="S2" s="29" t="s">
        <v>76</v>
      </c>
    </row>
    <row r="3" spans="1:24" ht="21.75" customHeight="1" x14ac:dyDescent="0.25">
      <c r="A3" s="116" t="s">
        <v>40</v>
      </c>
      <c r="B3" s="117"/>
      <c r="C3" s="118" t="s">
        <v>70</v>
      </c>
      <c r="D3" s="119"/>
      <c r="E3" s="119"/>
      <c r="F3" s="119"/>
      <c r="G3" s="119"/>
      <c r="H3" s="119"/>
      <c r="I3" s="30"/>
      <c r="M3" s="7" t="s">
        <v>69</v>
      </c>
      <c r="N3" s="29" t="s">
        <v>77</v>
      </c>
      <c r="O3" s="29" t="s">
        <v>77</v>
      </c>
      <c r="P3" s="29" t="s">
        <v>77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75</v>
      </c>
      <c r="D4" s="119"/>
      <c r="E4" s="119"/>
      <c r="F4" s="119"/>
      <c r="G4" s="119"/>
      <c r="H4" s="119"/>
      <c r="I4" s="30"/>
      <c r="M4" s="7" t="s">
        <v>70</v>
      </c>
      <c r="N4" s="31" t="s">
        <v>78</v>
      </c>
      <c r="O4" s="31" t="s">
        <v>78</v>
      </c>
      <c r="P4" s="31" t="s">
        <v>78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79</v>
      </c>
      <c r="B5" s="117"/>
      <c r="C5" s="32"/>
      <c r="D5" s="121"/>
      <c r="E5" s="122"/>
      <c r="F5" s="122"/>
      <c r="G5" s="122"/>
      <c r="H5" s="122"/>
      <c r="I5" s="33"/>
      <c r="M5" s="7" t="s">
        <v>71</v>
      </c>
      <c r="N5" s="31" t="s">
        <v>80</v>
      </c>
      <c r="O5" s="31" t="s">
        <v>80</v>
      </c>
      <c r="P5" s="31" t="s">
        <v>80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81</v>
      </c>
      <c r="B6" s="117"/>
      <c r="C6" s="34"/>
      <c r="D6" s="123"/>
      <c r="E6" s="124"/>
      <c r="F6" s="124"/>
      <c r="G6" s="124"/>
      <c r="H6" s="124"/>
      <c r="I6" s="35"/>
      <c r="M6" s="7" t="s">
        <v>72</v>
      </c>
      <c r="N6" s="31" t="s">
        <v>82</v>
      </c>
      <c r="O6" s="31" t="s">
        <v>82</v>
      </c>
      <c r="P6" s="31" t="s">
        <v>82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73</v>
      </c>
      <c r="N7" s="31" t="s">
        <v>83</v>
      </c>
      <c r="O7" s="31" t="s">
        <v>83</v>
      </c>
      <c r="P7" s="31" t="s">
        <v>83</v>
      </c>
      <c r="Q7" s="29"/>
      <c r="S7" s="29"/>
    </row>
    <row r="8" spans="1:24" s="39" customFormat="1" ht="20.25" customHeight="1" x14ac:dyDescent="0.25">
      <c r="A8" s="125" t="s">
        <v>84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85</v>
      </c>
      <c r="O8" s="29" t="s">
        <v>85</v>
      </c>
      <c r="P8" s="29" t="s">
        <v>85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86</v>
      </c>
      <c r="O9" s="42" t="s">
        <v>86</v>
      </c>
      <c r="P9" s="42" t="s">
        <v>86</v>
      </c>
      <c r="Q9" s="41"/>
      <c r="S9" s="41"/>
    </row>
    <row r="10" spans="1:24" s="44" customFormat="1" ht="44.25" customHeight="1" x14ac:dyDescent="0.25">
      <c r="A10" s="43" t="s">
        <v>64</v>
      </c>
      <c r="B10" s="43" t="s">
        <v>65</v>
      </c>
      <c r="C10" s="43" t="s">
        <v>66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87</v>
      </c>
      <c r="O10" s="29" t="s">
        <v>87</v>
      </c>
      <c r="P10" s="29" t="s">
        <v>87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88</v>
      </c>
      <c r="O11" s="31" t="s">
        <v>88</v>
      </c>
      <c r="P11" s="31" t="s">
        <v>88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89</v>
      </c>
      <c r="O12" s="29" t="s">
        <v>89</v>
      </c>
      <c r="P12" s="29" t="s">
        <v>89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90</v>
      </c>
      <c r="O13" s="42" t="s">
        <v>90</v>
      </c>
      <c r="P13" s="42" t="s">
        <v>90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91</v>
      </c>
      <c r="O14" s="29" t="s">
        <v>91</v>
      </c>
      <c r="P14" s="29" t="s">
        <v>91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92</v>
      </c>
      <c r="O15" s="31" t="s">
        <v>92</v>
      </c>
      <c r="P15" s="31" t="s">
        <v>92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93</v>
      </c>
      <c r="O16" s="29" t="s">
        <v>93</v>
      </c>
      <c r="P16" s="29" t="s">
        <v>93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94</v>
      </c>
      <c r="O17" s="42" t="s">
        <v>94</v>
      </c>
      <c r="P17" s="42" t="s">
        <v>94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95</v>
      </c>
      <c r="O18" s="29" t="s">
        <v>95</v>
      </c>
      <c r="P18" s="29" t="s">
        <v>95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</row>
    <row r="2" spans="1:24" ht="21.75" customHeight="1" x14ac:dyDescent="0.25">
      <c r="A2" s="116" t="s">
        <v>74</v>
      </c>
      <c r="B2" s="117"/>
      <c r="C2" s="133"/>
      <c r="D2" s="134"/>
      <c r="E2" s="134"/>
      <c r="F2" s="134"/>
      <c r="G2" s="134"/>
      <c r="H2" s="134"/>
      <c r="I2" s="28"/>
      <c r="M2" s="7" t="s">
        <v>68</v>
      </c>
      <c r="N2" s="29" t="s">
        <v>75</v>
      </c>
      <c r="O2" s="29" t="s">
        <v>75</v>
      </c>
      <c r="P2" s="29" t="s">
        <v>75</v>
      </c>
      <c r="Q2" s="29" t="s">
        <v>76</v>
      </c>
      <c r="R2" s="29" t="s">
        <v>76</v>
      </c>
      <c r="S2" s="29" t="s">
        <v>76</v>
      </c>
    </row>
    <row r="3" spans="1:24" ht="21.75" customHeight="1" x14ac:dyDescent="0.25">
      <c r="A3" s="116" t="s">
        <v>40</v>
      </c>
      <c r="B3" s="117"/>
      <c r="C3" s="118" t="s">
        <v>70</v>
      </c>
      <c r="D3" s="119"/>
      <c r="E3" s="119"/>
      <c r="F3" s="119"/>
      <c r="G3" s="119"/>
      <c r="H3" s="119"/>
      <c r="I3" s="30"/>
      <c r="M3" s="7" t="s">
        <v>69</v>
      </c>
      <c r="N3" s="29" t="s">
        <v>77</v>
      </c>
      <c r="O3" s="29" t="s">
        <v>77</v>
      </c>
      <c r="P3" s="29" t="s">
        <v>77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75</v>
      </c>
      <c r="D4" s="119"/>
      <c r="E4" s="119"/>
      <c r="F4" s="119"/>
      <c r="G4" s="119"/>
      <c r="H4" s="119"/>
      <c r="I4" s="30"/>
      <c r="M4" s="7" t="s">
        <v>70</v>
      </c>
      <c r="N4" s="31" t="s">
        <v>78</v>
      </c>
      <c r="O4" s="31" t="s">
        <v>78</v>
      </c>
      <c r="P4" s="31" t="s">
        <v>78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79</v>
      </c>
      <c r="B5" s="117"/>
      <c r="C5" s="32"/>
      <c r="D5" s="121"/>
      <c r="E5" s="122"/>
      <c r="F5" s="122"/>
      <c r="G5" s="122"/>
      <c r="H5" s="122"/>
      <c r="I5" s="33"/>
      <c r="M5" s="7" t="s">
        <v>71</v>
      </c>
      <c r="N5" s="31" t="s">
        <v>80</v>
      </c>
      <c r="O5" s="31" t="s">
        <v>80</v>
      </c>
      <c r="P5" s="31" t="s">
        <v>80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81</v>
      </c>
      <c r="B6" s="117"/>
      <c r="C6" s="34"/>
      <c r="D6" s="123"/>
      <c r="E6" s="124"/>
      <c r="F6" s="124"/>
      <c r="G6" s="124"/>
      <c r="H6" s="124"/>
      <c r="I6" s="35"/>
      <c r="M6" s="7" t="s">
        <v>72</v>
      </c>
      <c r="N6" s="31" t="s">
        <v>82</v>
      </c>
      <c r="O6" s="31" t="s">
        <v>82</v>
      </c>
      <c r="P6" s="31" t="s">
        <v>82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73</v>
      </c>
      <c r="N7" s="31" t="s">
        <v>83</v>
      </c>
      <c r="O7" s="31" t="s">
        <v>83</v>
      </c>
      <c r="P7" s="31" t="s">
        <v>83</v>
      </c>
      <c r="Q7" s="29"/>
      <c r="S7" s="29"/>
    </row>
    <row r="8" spans="1:24" s="39" customFormat="1" ht="20.25" customHeight="1" x14ac:dyDescent="0.25">
      <c r="A8" s="125" t="s">
        <v>84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85</v>
      </c>
      <c r="O8" s="29" t="s">
        <v>85</v>
      </c>
      <c r="P8" s="29" t="s">
        <v>85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86</v>
      </c>
      <c r="O9" s="42" t="s">
        <v>86</v>
      </c>
      <c r="P9" s="42" t="s">
        <v>86</v>
      </c>
      <c r="Q9" s="41"/>
      <c r="S9" s="41"/>
    </row>
    <row r="10" spans="1:24" s="44" customFormat="1" ht="44.25" customHeight="1" x14ac:dyDescent="0.25">
      <c r="A10" s="43" t="s">
        <v>64</v>
      </c>
      <c r="B10" s="43" t="s">
        <v>65</v>
      </c>
      <c r="C10" s="43" t="s">
        <v>66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87</v>
      </c>
      <c r="O10" s="29" t="s">
        <v>87</v>
      </c>
      <c r="P10" s="29" t="s">
        <v>87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88</v>
      </c>
      <c r="O11" s="31" t="s">
        <v>88</v>
      </c>
      <c r="P11" s="31" t="s">
        <v>88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89</v>
      </c>
      <c r="O12" s="29" t="s">
        <v>89</v>
      </c>
      <c r="P12" s="29" t="s">
        <v>89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90</v>
      </c>
      <c r="O13" s="42" t="s">
        <v>90</v>
      </c>
      <c r="P13" s="42" t="s">
        <v>90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91</v>
      </c>
      <c r="O14" s="29" t="s">
        <v>91</v>
      </c>
      <c r="P14" s="29" t="s">
        <v>91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92</v>
      </c>
      <c r="O15" s="31" t="s">
        <v>92</v>
      </c>
      <c r="P15" s="31" t="s">
        <v>92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93</v>
      </c>
      <c r="O16" s="29" t="s">
        <v>93</v>
      </c>
      <c r="P16" s="29" t="s">
        <v>93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94</v>
      </c>
      <c r="O17" s="42" t="s">
        <v>94</v>
      </c>
      <c r="P17" s="42" t="s">
        <v>94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95</v>
      </c>
      <c r="O18" s="29" t="s">
        <v>95</v>
      </c>
      <c r="P18" s="29" t="s">
        <v>95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</row>
    <row r="2" spans="1:24" ht="21.75" customHeight="1" x14ac:dyDescent="0.25">
      <c r="A2" s="116" t="s">
        <v>74</v>
      </c>
      <c r="B2" s="117"/>
      <c r="C2" s="133"/>
      <c r="D2" s="134"/>
      <c r="E2" s="134"/>
      <c r="F2" s="134"/>
      <c r="G2" s="134"/>
      <c r="H2" s="134"/>
      <c r="I2" s="28"/>
      <c r="M2" s="7" t="s">
        <v>68</v>
      </c>
      <c r="N2" s="29" t="s">
        <v>75</v>
      </c>
      <c r="O2" s="29" t="s">
        <v>75</v>
      </c>
      <c r="P2" s="29" t="s">
        <v>75</v>
      </c>
      <c r="Q2" s="29" t="s">
        <v>76</v>
      </c>
      <c r="R2" s="29" t="s">
        <v>76</v>
      </c>
      <c r="S2" s="29" t="s">
        <v>76</v>
      </c>
    </row>
    <row r="3" spans="1:24" ht="21.75" customHeight="1" x14ac:dyDescent="0.25">
      <c r="A3" s="116" t="s">
        <v>40</v>
      </c>
      <c r="B3" s="117"/>
      <c r="C3" s="118" t="s">
        <v>70</v>
      </c>
      <c r="D3" s="119"/>
      <c r="E3" s="119"/>
      <c r="F3" s="119"/>
      <c r="G3" s="119"/>
      <c r="H3" s="119"/>
      <c r="I3" s="30"/>
      <c r="M3" s="7" t="s">
        <v>69</v>
      </c>
      <c r="N3" s="29" t="s">
        <v>77</v>
      </c>
      <c r="O3" s="29" t="s">
        <v>77</v>
      </c>
      <c r="P3" s="29" t="s">
        <v>77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75</v>
      </c>
      <c r="D4" s="119"/>
      <c r="E4" s="119"/>
      <c r="F4" s="119"/>
      <c r="G4" s="119"/>
      <c r="H4" s="119"/>
      <c r="I4" s="30"/>
      <c r="M4" s="7" t="s">
        <v>70</v>
      </c>
      <c r="N4" s="31" t="s">
        <v>78</v>
      </c>
      <c r="O4" s="31" t="s">
        <v>78</v>
      </c>
      <c r="P4" s="31" t="s">
        <v>78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79</v>
      </c>
      <c r="B5" s="117"/>
      <c r="C5" s="32"/>
      <c r="D5" s="121"/>
      <c r="E5" s="122"/>
      <c r="F5" s="122"/>
      <c r="G5" s="122"/>
      <c r="H5" s="122"/>
      <c r="I5" s="33"/>
      <c r="M5" s="7" t="s">
        <v>71</v>
      </c>
      <c r="N5" s="31" t="s">
        <v>80</v>
      </c>
      <c r="O5" s="31" t="s">
        <v>80</v>
      </c>
      <c r="P5" s="31" t="s">
        <v>80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81</v>
      </c>
      <c r="B6" s="117"/>
      <c r="C6" s="34"/>
      <c r="D6" s="123"/>
      <c r="E6" s="124"/>
      <c r="F6" s="124"/>
      <c r="G6" s="124"/>
      <c r="H6" s="124"/>
      <c r="I6" s="35"/>
      <c r="M6" s="7" t="s">
        <v>72</v>
      </c>
      <c r="N6" s="31" t="s">
        <v>82</v>
      </c>
      <c r="O6" s="31" t="s">
        <v>82</v>
      </c>
      <c r="P6" s="31" t="s">
        <v>82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73</v>
      </c>
      <c r="N7" s="31" t="s">
        <v>83</v>
      </c>
      <c r="O7" s="31" t="s">
        <v>83</v>
      </c>
      <c r="P7" s="31" t="s">
        <v>83</v>
      </c>
      <c r="Q7" s="29"/>
      <c r="S7" s="29"/>
    </row>
    <row r="8" spans="1:24" s="39" customFormat="1" ht="20.25" customHeight="1" x14ac:dyDescent="0.25">
      <c r="A8" s="125" t="s">
        <v>84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85</v>
      </c>
      <c r="O8" s="29" t="s">
        <v>85</v>
      </c>
      <c r="P8" s="29" t="s">
        <v>85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86</v>
      </c>
      <c r="O9" s="42" t="s">
        <v>86</v>
      </c>
      <c r="P9" s="42" t="s">
        <v>86</v>
      </c>
      <c r="Q9" s="41"/>
      <c r="S9" s="41"/>
    </row>
    <row r="10" spans="1:24" s="44" customFormat="1" ht="44.25" customHeight="1" x14ac:dyDescent="0.25">
      <c r="A10" s="43" t="s">
        <v>64</v>
      </c>
      <c r="B10" s="43" t="s">
        <v>65</v>
      </c>
      <c r="C10" s="43" t="s">
        <v>66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87</v>
      </c>
      <c r="O10" s="29" t="s">
        <v>87</v>
      </c>
      <c r="P10" s="29" t="s">
        <v>87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88</v>
      </c>
      <c r="O11" s="31" t="s">
        <v>88</v>
      </c>
      <c r="P11" s="31" t="s">
        <v>88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89</v>
      </c>
      <c r="O12" s="29" t="s">
        <v>89</v>
      </c>
      <c r="P12" s="29" t="s">
        <v>89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90</v>
      </c>
      <c r="O13" s="42" t="s">
        <v>90</v>
      </c>
      <c r="P13" s="42" t="s">
        <v>90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91</v>
      </c>
      <c r="O14" s="29" t="s">
        <v>91</v>
      </c>
      <c r="P14" s="29" t="s">
        <v>91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92</v>
      </c>
      <c r="O15" s="31" t="s">
        <v>92</v>
      </c>
      <c r="P15" s="31" t="s">
        <v>92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93</v>
      </c>
      <c r="O16" s="29" t="s">
        <v>93</v>
      </c>
      <c r="P16" s="29" t="s">
        <v>93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94</v>
      </c>
      <c r="O17" s="42" t="s">
        <v>94</v>
      </c>
      <c r="P17" s="42" t="s">
        <v>94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95</v>
      </c>
      <c r="O18" s="29" t="s">
        <v>95</v>
      </c>
      <c r="P18" s="29" t="s">
        <v>95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</row>
    <row r="2" spans="1:24" ht="21.75" customHeight="1" x14ac:dyDescent="0.25">
      <c r="A2" s="116" t="s">
        <v>74</v>
      </c>
      <c r="B2" s="117"/>
      <c r="C2" s="133"/>
      <c r="D2" s="134"/>
      <c r="E2" s="134"/>
      <c r="F2" s="134"/>
      <c r="G2" s="134"/>
      <c r="H2" s="134"/>
      <c r="I2" s="28"/>
      <c r="M2" s="7" t="s">
        <v>68</v>
      </c>
      <c r="N2" s="29" t="s">
        <v>75</v>
      </c>
      <c r="O2" s="29" t="s">
        <v>75</v>
      </c>
      <c r="P2" s="29" t="s">
        <v>75</v>
      </c>
      <c r="Q2" s="29" t="s">
        <v>76</v>
      </c>
      <c r="R2" s="29" t="s">
        <v>76</v>
      </c>
      <c r="S2" s="29" t="s">
        <v>76</v>
      </c>
    </row>
    <row r="3" spans="1:24" ht="21.75" customHeight="1" x14ac:dyDescent="0.25">
      <c r="A3" s="116" t="s">
        <v>40</v>
      </c>
      <c r="B3" s="117"/>
      <c r="C3" s="118" t="s">
        <v>70</v>
      </c>
      <c r="D3" s="119"/>
      <c r="E3" s="119"/>
      <c r="F3" s="119"/>
      <c r="G3" s="119"/>
      <c r="H3" s="119"/>
      <c r="I3" s="30"/>
      <c r="M3" s="7" t="s">
        <v>69</v>
      </c>
      <c r="N3" s="29" t="s">
        <v>77</v>
      </c>
      <c r="O3" s="29" t="s">
        <v>77</v>
      </c>
      <c r="P3" s="29" t="s">
        <v>77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75</v>
      </c>
      <c r="D4" s="119"/>
      <c r="E4" s="119"/>
      <c r="F4" s="119"/>
      <c r="G4" s="119"/>
      <c r="H4" s="119"/>
      <c r="I4" s="30"/>
      <c r="M4" s="7" t="s">
        <v>70</v>
      </c>
      <c r="N4" s="31" t="s">
        <v>78</v>
      </c>
      <c r="O4" s="31" t="s">
        <v>78</v>
      </c>
      <c r="P4" s="31" t="s">
        <v>78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79</v>
      </c>
      <c r="B5" s="117"/>
      <c r="C5" s="32"/>
      <c r="D5" s="121"/>
      <c r="E5" s="122"/>
      <c r="F5" s="122"/>
      <c r="G5" s="122"/>
      <c r="H5" s="122"/>
      <c r="I5" s="33"/>
      <c r="M5" s="7" t="s">
        <v>71</v>
      </c>
      <c r="N5" s="31" t="s">
        <v>80</v>
      </c>
      <c r="O5" s="31" t="s">
        <v>80</v>
      </c>
      <c r="P5" s="31" t="s">
        <v>80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81</v>
      </c>
      <c r="B6" s="117"/>
      <c r="C6" s="34"/>
      <c r="D6" s="123"/>
      <c r="E6" s="124"/>
      <c r="F6" s="124"/>
      <c r="G6" s="124"/>
      <c r="H6" s="124"/>
      <c r="I6" s="35"/>
      <c r="M6" s="7" t="s">
        <v>72</v>
      </c>
      <c r="N6" s="31" t="s">
        <v>82</v>
      </c>
      <c r="O6" s="31" t="s">
        <v>82</v>
      </c>
      <c r="P6" s="31" t="s">
        <v>82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73</v>
      </c>
      <c r="N7" s="31" t="s">
        <v>83</v>
      </c>
      <c r="O7" s="31" t="s">
        <v>83</v>
      </c>
      <c r="P7" s="31" t="s">
        <v>83</v>
      </c>
      <c r="Q7" s="29"/>
      <c r="S7" s="29"/>
    </row>
    <row r="8" spans="1:24" s="39" customFormat="1" ht="20.25" customHeight="1" x14ac:dyDescent="0.25">
      <c r="A8" s="125" t="s">
        <v>84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85</v>
      </c>
      <c r="O8" s="29" t="s">
        <v>85</v>
      </c>
      <c r="P8" s="29" t="s">
        <v>85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86</v>
      </c>
      <c r="O9" s="42" t="s">
        <v>86</v>
      </c>
      <c r="P9" s="42" t="s">
        <v>86</v>
      </c>
      <c r="Q9" s="41"/>
      <c r="S9" s="41"/>
    </row>
    <row r="10" spans="1:24" s="44" customFormat="1" ht="44.25" customHeight="1" x14ac:dyDescent="0.25">
      <c r="A10" s="43" t="s">
        <v>64</v>
      </c>
      <c r="B10" s="43" t="s">
        <v>65</v>
      </c>
      <c r="C10" s="43" t="s">
        <v>66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87</v>
      </c>
      <c r="O10" s="29" t="s">
        <v>87</v>
      </c>
      <c r="P10" s="29" t="s">
        <v>87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88</v>
      </c>
      <c r="O11" s="31" t="s">
        <v>88</v>
      </c>
      <c r="P11" s="31" t="s">
        <v>88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89</v>
      </c>
      <c r="O12" s="29" t="s">
        <v>89</v>
      </c>
      <c r="P12" s="29" t="s">
        <v>89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90</v>
      </c>
      <c r="O13" s="42" t="s">
        <v>90</v>
      </c>
      <c r="P13" s="42" t="s">
        <v>90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91</v>
      </c>
      <c r="O14" s="29" t="s">
        <v>91</v>
      </c>
      <c r="P14" s="29" t="s">
        <v>91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92</v>
      </c>
      <c r="O15" s="31" t="s">
        <v>92</v>
      </c>
      <c r="P15" s="31" t="s">
        <v>92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93</v>
      </c>
      <c r="O16" s="29" t="s">
        <v>93</v>
      </c>
      <c r="P16" s="29" t="s">
        <v>93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94</v>
      </c>
      <c r="O17" s="42" t="s">
        <v>94</v>
      </c>
      <c r="P17" s="42" t="s">
        <v>94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95</v>
      </c>
      <c r="O18" s="29" t="s">
        <v>95</v>
      </c>
      <c r="P18" s="29" t="s">
        <v>95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</row>
    <row r="2" spans="1:24" ht="21.75" customHeight="1" x14ac:dyDescent="0.25">
      <c r="A2" s="116" t="s">
        <v>74</v>
      </c>
      <c r="B2" s="117"/>
      <c r="C2" s="133"/>
      <c r="D2" s="134"/>
      <c r="E2" s="134"/>
      <c r="F2" s="134"/>
      <c r="G2" s="134"/>
      <c r="H2" s="134"/>
      <c r="I2" s="28"/>
      <c r="M2" s="7" t="s">
        <v>68</v>
      </c>
      <c r="N2" s="29" t="s">
        <v>75</v>
      </c>
      <c r="O2" s="29" t="s">
        <v>75</v>
      </c>
      <c r="P2" s="29" t="s">
        <v>75</v>
      </c>
      <c r="Q2" s="29" t="s">
        <v>76</v>
      </c>
      <c r="R2" s="29" t="s">
        <v>76</v>
      </c>
      <c r="S2" s="29" t="s">
        <v>76</v>
      </c>
    </row>
    <row r="3" spans="1:24" ht="21.75" customHeight="1" x14ac:dyDescent="0.25">
      <c r="A3" s="116" t="s">
        <v>40</v>
      </c>
      <c r="B3" s="117"/>
      <c r="C3" s="118" t="s">
        <v>70</v>
      </c>
      <c r="D3" s="119"/>
      <c r="E3" s="119"/>
      <c r="F3" s="119"/>
      <c r="G3" s="119"/>
      <c r="H3" s="119"/>
      <c r="I3" s="30"/>
      <c r="M3" s="7" t="s">
        <v>69</v>
      </c>
      <c r="N3" s="29" t="s">
        <v>77</v>
      </c>
      <c r="O3" s="29" t="s">
        <v>77</v>
      </c>
      <c r="P3" s="29" t="s">
        <v>77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75</v>
      </c>
      <c r="D4" s="119"/>
      <c r="E4" s="119"/>
      <c r="F4" s="119"/>
      <c r="G4" s="119"/>
      <c r="H4" s="119"/>
      <c r="I4" s="30"/>
      <c r="M4" s="7" t="s">
        <v>70</v>
      </c>
      <c r="N4" s="31" t="s">
        <v>78</v>
      </c>
      <c r="O4" s="31" t="s">
        <v>78</v>
      </c>
      <c r="P4" s="31" t="s">
        <v>78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79</v>
      </c>
      <c r="B5" s="117"/>
      <c r="C5" s="32"/>
      <c r="D5" s="121"/>
      <c r="E5" s="122"/>
      <c r="F5" s="122"/>
      <c r="G5" s="122"/>
      <c r="H5" s="122"/>
      <c r="I5" s="33"/>
      <c r="M5" s="7" t="s">
        <v>71</v>
      </c>
      <c r="N5" s="31" t="s">
        <v>80</v>
      </c>
      <c r="O5" s="31" t="s">
        <v>80</v>
      </c>
      <c r="P5" s="31" t="s">
        <v>80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81</v>
      </c>
      <c r="B6" s="117"/>
      <c r="C6" s="34"/>
      <c r="D6" s="123"/>
      <c r="E6" s="124"/>
      <c r="F6" s="124"/>
      <c r="G6" s="124"/>
      <c r="H6" s="124"/>
      <c r="I6" s="35"/>
      <c r="M6" s="7" t="s">
        <v>72</v>
      </c>
      <c r="N6" s="31" t="s">
        <v>82</v>
      </c>
      <c r="O6" s="31" t="s">
        <v>82</v>
      </c>
      <c r="P6" s="31" t="s">
        <v>82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73</v>
      </c>
      <c r="N7" s="31" t="s">
        <v>83</v>
      </c>
      <c r="O7" s="31" t="s">
        <v>83</v>
      </c>
      <c r="P7" s="31" t="s">
        <v>83</v>
      </c>
      <c r="Q7" s="29"/>
      <c r="S7" s="29"/>
    </row>
    <row r="8" spans="1:24" s="39" customFormat="1" ht="20.25" customHeight="1" x14ac:dyDescent="0.25">
      <c r="A8" s="125" t="s">
        <v>84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85</v>
      </c>
      <c r="O8" s="29" t="s">
        <v>85</v>
      </c>
      <c r="P8" s="29" t="s">
        <v>85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86</v>
      </c>
      <c r="O9" s="42" t="s">
        <v>86</v>
      </c>
      <c r="P9" s="42" t="s">
        <v>86</v>
      </c>
      <c r="Q9" s="41"/>
      <c r="S9" s="41"/>
    </row>
    <row r="10" spans="1:24" s="44" customFormat="1" ht="44.25" customHeight="1" x14ac:dyDescent="0.25">
      <c r="A10" s="43" t="s">
        <v>64</v>
      </c>
      <c r="B10" s="43" t="s">
        <v>65</v>
      </c>
      <c r="C10" s="43" t="s">
        <v>66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87</v>
      </c>
      <c r="O10" s="29" t="s">
        <v>87</v>
      </c>
      <c r="P10" s="29" t="s">
        <v>87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88</v>
      </c>
      <c r="O11" s="31" t="s">
        <v>88</v>
      </c>
      <c r="P11" s="31" t="s">
        <v>88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89</v>
      </c>
      <c r="O12" s="29" t="s">
        <v>89</v>
      </c>
      <c r="P12" s="29" t="s">
        <v>89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90</v>
      </c>
      <c r="O13" s="42" t="s">
        <v>90</v>
      </c>
      <c r="P13" s="42" t="s">
        <v>90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91</v>
      </c>
      <c r="O14" s="29" t="s">
        <v>91</v>
      </c>
      <c r="P14" s="29" t="s">
        <v>91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92</v>
      </c>
      <c r="O15" s="31" t="s">
        <v>92</v>
      </c>
      <c r="P15" s="31" t="s">
        <v>92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93</v>
      </c>
      <c r="O16" s="29" t="s">
        <v>93</v>
      </c>
      <c r="P16" s="29" t="s">
        <v>93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94</v>
      </c>
      <c r="O17" s="42" t="s">
        <v>94</v>
      </c>
      <c r="P17" s="42" t="s">
        <v>94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95</v>
      </c>
      <c r="O18" s="29" t="s">
        <v>95</v>
      </c>
      <c r="P18" s="29" t="s">
        <v>95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</row>
    <row r="2" spans="1:24" ht="21.75" customHeight="1" x14ac:dyDescent="0.25">
      <c r="A2" s="116" t="s">
        <v>74</v>
      </c>
      <c r="B2" s="117"/>
      <c r="C2" s="133"/>
      <c r="D2" s="134"/>
      <c r="E2" s="134"/>
      <c r="F2" s="134"/>
      <c r="G2" s="134"/>
      <c r="H2" s="134"/>
      <c r="I2" s="28"/>
      <c r="M2" s="7" t="s">
        <v>68</v>
      </c>
      <c r="N2" s="29" t="s">
        <v>75</v>
      </c>
      <c r="O2" s="29" t="s">
        <v>75</v>
      </c>
      <c r="P2" s="29" t="s">
        <v>75</v>
      </c>
      <c r="Q2" s="29" t="s">
        <v>76</v>
      </c>
      <c r="R2" s="29" t="s">
        <v>76</v>
      </c>
      <c r="S2" s="29" t="s">
        <v>76</v>
      </c>
    </row>
    <row r="3" spans="1:24" ht="21.75" customHeight="1" x14ac:dyDescent="0.25">
      <c r="A3" s="116" t="s">
        <v>40</v>
      </c>
      <c r="B3" s="117"/>
      <c r="C3" s="118" t="s">
        <v>70</v>
      </c>
      <c r="D3" s="119"/>
      <c r="E3" s="119"/>
      <c r="F3" s="119"/>
      <c r="G3" s="119"/>
      <c r="H3" s="119"/>
      <c r="I3" s="30"/>
      <c r="M3" s="7" t="s">
        <v>69</v>
      </c>
      <c r="N3" s="29" t="s">
        <v>77</v>
      </c>
      <c r="O3" s="29" t="s">
        <v>77</v>
      </c>
      <c r="P3" s="29" t="s">
        <v>77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75</v>
      </c>
      <c r="D4" s="119"/>
      <c r="E4" s="119"/>
      <c r="F4" s="119"/>
      <c r="G4" s="119"/>
      <c r="H4" s="119"/>
      <c r="I4" s="30"/>
      <c r="M4" s="7" t="s">
        <v>70</v>
      </c>
      <c r="N4" s="31" t="s">
        <v>78</v>
      </c>
      <c r="O4" s="31" t="s">
        <v>78</v>
      </c>
      <c r="P4" s="31" t="s">
        <v>78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79</v>
      </c>
      <c r="B5" s="117"/>
      <c r="C5" s="32"/>
      <c r="D5" s="121"/>
      <c r="E5" s="122"/>
      <c r="F5" s="122"/>
      <c r="G5" s="122"/>
      <c r="H5" s="122"/>
      <c r="I5" s="33"/>
      <c r="M5" s="7" t="s">
        <v>71</v>
      </c>
      <c r="N5" s="31" t="s">
        <v>80</v>
      </c>
      <c r="O5" s="31" t="s">
        <v>80</v>
      </c>
      <c r="P5" s="31" t="s">
        <v>80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81</v>
      </c>
      <c r="B6" s="117"/>
      <c r="C6" s="34"/>
      <c r="D6" s="123"/>
      <c r="E6" s="124"/>
      <c r="F6" s="124"/>
      <c r="G6" s="124"/>
      <c r="H6" s="124"/>
      <c r="I6" s="35"/>
      <c r="M6" s="7" t="s">
        <v>72</v>
      </c>
      <c r="N6" s="31" t="s">
        <v>82</v>
      </c>
      <c r="O6" s="31" t="s">
        <v>82</v>
      </c>
      <c r="P6" s="31" t="s">
        <v>82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73</v>
      </c>
      <c r="N7" s="31" t="s">
        <v>83</v>
      </c>
      <c r="O7" s="31" t="s">
        <v>83</v>
      </c>
      <c r="P7" s="31" t="s">
        <v>83</v>
      </c>
      <c r="Q7" s="29"/>
      <c r="S7" s="29"/>
    </row>
    <row r="8" spans="1:24" s="39" customFormat="1" ht="20.25" customHeight="1" x14ac:dyDescent="0.25">
      <c r="A8" s="125" t="s">
        <v>84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85</v>
      </c>
      <c r="O8" s="29" t="s">
        <v>85</v>
      </c>
      <c r="P8" s="29" t="s">
        <v>85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86</v>
      </c>
      <c r="O9" s="42" t="s">
        <v>86</v>
      </c>
      <c r="P9" s="42" t="s">
        <v>86</v>
      </c>
      <c r="Q9" s="41"/>
      <c r="S9" s="41"/>
    </row>
    <row r="10" spans="1:24" s="44" customFormat="1" ht="44.25" customHeight="1" x14ac:dyDescent="0.25">
      <c r="A10" s="43" t="s">
        <v>64</v>
      </c>
      <c r="B10" s="43" t="s">
        <v>65</v>
      </c>
      <c r="C10" s="43" t="s">
        <v>66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87</v>
      </c>
      <c r="O10" s="29" t="s">
        <v>87</v>
      </c>
      <c r="P10" s="29" t="s">
        <v>87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88</v>
      </c>
      <c r="O11" s="31" t="s">
        <v>88</v>
      </c>
      <c r="P11" s="31" t="s">
        <v>88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89</v>
      </c>
      <c r="O12" s="29" t="s">
        <v>89</v>
      </c>
      <c r="P12" s="29" t="s">
        <v>89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90</v>
      </c>
      <c r="O13" s="42" t="s">
        <v>90</v>
      </c>
      <c r="P13" s="42" t="s">
        <v>90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91</v>
      </c>
      <c r="O14" s="29" t="s">
        <v>91</v>
      </c>
      <c r="P14" s="29" t="s">
        <v>91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92</v>
      </c>
      <c r="O15" s="31" t="s">
        <v>92</v>
      </c>
      <c r="P15" s="31" t="s">
        <v>92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93</v>
      </c>
      <c r="O16" s="29" t="s">
        <v>93</v>
      </c>
      <c r="P16" s="29" t="s">
        <v>93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94</v>
      </c>
      <c r="O17" s="42" t="s">
        <v>94</v>
      </c>
      <c r="P17" s="42" t="s">
        <v>94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95</v>
      </c>
      <c r="O18" s="29" t="s">
        <v>95</v>
      </c>
      <c r="P18" s="29" t="s">
        <v>95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</row>
    <row r="2" spans="1:24" ht="21.75" customHeight="1" x14ac:dyDescent="0.25">
      <c r="A2" s="116" t="s">
        <v>74</v>
      </c>
      <c r="B2" s="117"/>
      <c r="C2" s="133"/>
      <c r="D2" s="134"/>
      <c r="E2" s="134"/>
      <c r="F2" s="134"/>
      <c r="G2" s="134"/>
      <c r="H2" s="134"/>
      <c r="I2" s="28"/>
      <c r="M2" s="7" t="s">
        <v>68</v>
      </c>
      <c r="N2" s="29" t="s">
        <v>75</v>
      </c>
      <c r="O2" s="29" t="s">
        <v>75</v>
      </c>
      <c r="P2" s="29" t="s">
        <v>75</v>
      </c>
      <c r="Q2" s="29" t="s">
        <v>76</v>
      </c>
      <c r="R2" s="29" t="s">
        <v>76</v>
      </c>
      <c r="S2" s="29" t="s">
        <v>76</v>
      </c>
    </row>
    <row r="3" spans="1:24" ht="21.75" customHeight="1" x14ac:dyDescent="0.25">
      <c r="A3" s="116" t="s">
        <v>40</v>
      </c>
      <c r="B3" s="117"/>
      <c r="C3" s="118" t="s">
        <v>70</v>
      </c>
      <c r="D3" s="119"/>
      <c r="E3" s="119"/>
      <c r="F3" s="119"/>
      <c r="G3" s="119"/>
      <c r="H3" s="119"/>
      <c r="I3" s="30"/>
      <c r="M3" s="7" t="s">
        <v>69</v>
      </c>
      <c r="N3" s="29" t="s">
        <v>77</v>
      </c>
      <c r="O3" s="29" t="s">
        <v>77</v>
      </c>
      <c r="P3" s="29" t="s">
        <v>77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75</v>
      </c>
      <c r="D4" s="119"/>
      <c r="E4" s="119"/>
      <c r="F4" s="119"/>
      <c r="G4" s="119"/>
      <c r="H4" s="119"/>
      <c r="I4" s="30"/>
      <c r="M4" s="7" t="s">
        <v>70</v>
      </c>
      <c r="N4" s="31" t="s">
        <v>78</v>
      </c>
      <c r="O4" s="31" t="s">
        <v>78</v>
      </c>
      <c r="P4" s="31" t="s">
        <v>78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79</v>
      </c>
      <c r="B5" s="117"/>
      <c r="C5" s="32"/>
      <c r="D5" s="121"/>
      <c r="E5" s="122"/>
      <c r="F5" s="122"/>
      <c r="G5" s="122"/>
      <c r="H5" s="122"/>
      <c r="I5" s="33"/>
      <c r="M5" s="7" t="s">
        <v>71</v>
      </c>
      <c r="N5" s="31" t="s">
        <v>80</v>
      </c>
      <c r="O5" s="31" t="s">
        <v>80</v>
      </c>
      <c r="P5" s="31" t="s">
        <v>80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81</v>
      </c>
      <c r="B6" s="117"/>
      <c r="C6" s="34"/>
      <c r="D6" s="123"/>
      <c r="E6" s="124"/>
      <c r="F6" s="124"/>
      <c r="G6" s="124"/>
      <c r="H6" s="124"/>
      <c r="I6" s="35"/>
      <c r="M6" s="7" t="s">
        <v>72</v>
      </c>
      <c r="N6" s="31" t="s">
        <v>82</v>
      </c>
      <c r="O6" s="31" t="s">
        <v>82</v>
      </c>
      <c r="P6" s="31" t="s">
        <v>82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73</v>
      </c>
      <c r="N7" s="31" t="s">
        <v>83</v>
      </c>
      <c r="O7" s="31" t="s">
        <v>83</v>
      </c>
      <c r="P7" s="31" t="s">
        <v>83</v>
      </c>
      <c r="Q7" s="29"/>
      <c r="S7" s="29"/>
    </row>
    <row r="8" spans="1:24" s="39" customFormat="1" ht="20.25" customHeight="1" x14ac:dyDescent="0.25">
      <c r="A8" s="125" t="s">
        <v>84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85</v>
      </c>
      <c r="O8" s="29" t="s">
        <v>85</v>
      </c>
      <c r="P8" s="29" t="s">
        <v>85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86</v>
      </c>
      <c r="O9" s="42" t="s">
        <v>86</v>
      </c>
      <c r="P9" s="42" t="s">
        <v>86</v>
      </c>
      <c r="Q9" s="41"/>
      <c r="S9" s="41"/>
    </row>
    <row r="10" spans="1:24" s="44" customFormat="1" ht="44.25" customHeight="1" x14ac:dyDescent="0.25">
      <c r="A10" s="43" t="s">
        <v>64</v>
      </c>
      <c r="B10" s="43" t="s">
        <v>65</v>
      </c>
      <c r="C10" s="43" t="s">
        <v>66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87</v>
      </c>
      <c r="O10" s="29" t="s">
        <v>87</v>
      </c>
      <c r="P10" s="29" t="s">
        <v>87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88</v>
      </c>
      <c r="O11" s="31" t="s">
        <v>88</v>
      </c>
      <c r="P11" s="31" t="s">
        <v>88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89</v>
      </c>
      <c r="O12" s="29" t="s">
        <v>89</v>
      </c>
      <c r="P12" s="29" t="s">
        <v>89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90</v>
      </c>
      <c r="O13" s="42" t="s">
        <v>90</v>
      </c>
      <c r="P13" s="42" t="s">
        <v>90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91</v>
      </c>
      <c r="O14" s="29" t="s">
        <v>91</v>
      </c>
      <c r="P14" s="29" t="s">
        <v>91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92</v>
      </c>
      <c r="O15" s="31" t="s">
        <v>92</v>
      </c>
      <c r="P15" s="31" t="s">
        <v>92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93</v>
      </c>
      <c r="O16" s="29" t="s">
        <v>93</v>
      </c>
      <c r="P16" s="29" t="s">
        <v>93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94</v>
      </c>
      <c r="O17" s="42" t="s">
        <v>94</v>
      </c>
      <c r="P17" s="42" t="s">
        <v>94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95</v>
      </c>
      <c r="O18" s="29" t="s">
        <v>95</v>
      </c>
      <c r="P18" s="29" t="s">
        <v>95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</row>
    <row r="2" spans="1:24" ht="21.75" customHeight="1" x14ac:dyDescent="0.25">
      <c r="A2" s="116" t="s">
        <v>74</v>
      </c>
      <c r="B2" s="117"/>
      <c r="C2" s="133"/>
      <c r="D2" s="134"/>
      <c r="E2" s="134"/>
      <c r="F2" s="134"/>
      <c r="G2" s="134"/>
      <c r="H2" s="134"/>
      <c r="I2" s="28"/>
      <c r="M2" s="7" t="s">
        <v>68</v>
      </c>
      <c r="N2" s="29" t="s">
        <v>75</v>
      </c>
      <c r="O2" s="29" t="s">
        <v>75</v>
      </c>
      <c r="P2" s="29" t="s">
        <v>75</v>
      </c>
      <c r="Q2" s="29" t="s">
        <v>76</v>
      </c>
      <c r="R2" s="29" t="s">
        <v>76</v>
      </c>
      <c r="S2" s="29" t="s">
        <v>76</v>
      </c>
    </row>
    <row r="3" spans="1:24" ht="21.75" customHeight="1" x14ac:dyDescent="0.25">
      <c r="A3" s="116" t="s">
        <v>40</v>
      </c>
      <c r="B3" s="117"/>
      <c r="C3" s="118" t="s">
        <v>70</v>
      </c>
      <c r="D3" s="119"/>
      <c r="E3" s="119"/>
      <c r="F3" s="119"/>
      <c r="G3" s="119"/>
      <c r="H3" s="119"/>
      <c r="I3" s="30"/>
      <c r="M3" s="7" t="s">
        <v>69</v>
      </c>
      <c r="N3" s="29" t="s">
        <v>77</v>
      </c>
      <c r="O3" s="29" t="s">
        <v>77</v>
      </c>
      <c r="P3" s="29" t="s">
        <v>77</v>
      </c>
      <c r="Q3" s="31"/>
      <c r="R3" s="29"/>
      <c r="S3" s="31"/>
      <c r="T3" s="31"/>
      <c r="U3" s="31"/>
      <c r="V3" s="31"/>
    </row>
    <row r="4" spans="1:24" ht="21.75" customHeight="1" x14ac:dyDescent="0.25">
      <c r="A4" s="116" t="s">
        <v>28</v>
      </c>
      <c r="B4" s="117"/>
      <c r="C4" s="118" t="s">
        <v>75</v>
      </c>
      <c r="D4" s="119"/>
      <c r="E4" s="119"/>
      <c r="F4" s="119"/>
      <c r="G4" s="119"/>
      <c r="H4" s="119"/>
      <c r="I4" s="30"/>
      <c r="M4" s="7" t="s">
        <v>70</v>
      </c>
      <c r="N4" s="31" t="s">
        <v>78</v>
      </c>
      <c r="O4" s="31" t="s">
        <v>78</v>
      </c>
      <c r="P4" s="31" t="s">
        <v>78</v>
      </c>
      <c r="Q4" s="29"/>
      <c r="R4" s="29"/>
      <c r="S4" s="29"/>
      <c r="T4" s="31"/>
      <c r="U4" s="31"/>
      <c r="V4" s="31"/>
    </row>
    <row r="5" spans="1:24" ht="24.75" customHeight="1" x14ac:dyDescent="0.25">
      <c r="A5" s="120" t="s">
        <v>79</v>
      </c>
      <c r="B5" s="117"/>
      <c r="C5" s="32"/>
      <c r="D5" s="121"/>
      <c r="E5" s="122"/>
      <c r="F5" s="122"/>
      <c r="G5" s="122"/>
      <c r="H5" s="122"/>
      <c r="I5" s="33"/>
      <c r="M5" s="7" t="s">
        <v>71</v>
      </c>
      <c r="N5" s="31" t="s">
        <v>80</v>
      </c>
      <c r="O5" s="31" t="s">
        <v>80</v>
      </c>
      <c r="P5" s="31" t="s">
        <v>80</v>
      </c>
      <c r="Q5" s="31"/>
      <c r="R5" s="29"/>
      <c r="S5" s="31"/>
      <c r="T5" s="31"/>
      <c r="U5" s="31"/>
      <c r="V5" s="31"/>
    </row>
    <row r="6" spans="1:24" ht="24.75" customHeight="1" x14ac:dyDescent="0.25">
      <c r="A6" s="120" t="s">
        <v>81</v>
      </c>
      <c r="B6" s="117"/>
      <c r="C6" s="34"/>
      <c r="D6" s="123"/>
      <c r="E6" s="124"/>
      <c r="F6" s="124"/>
      <c r="G6" s="124"/>
      <c r="H6" s="124"/>
      <c r="I6" s="35"/>
      <c r="M6" s="7" t="s">
        <v>72</v>
      </c>
      <c r="N6" s="31" t="s">
        <v>82</v>
      </c>
      <c r="O6" s="31" t="s">
        <v>82</v>
      </c>
      <c r="P6" s="31" t="s">
        <v>82</v>
      </c>
      <c r="Q6" s="31"/>
      <c r="S6" s="31"/>
    </row>
    <row r="7" spans="1:24" ht="21.75" customHeight="1" x14ac:dyDescent="0.25">
      <c r="A7" s="116" t="s">
        <v>29</v>
      </c>
      <c r="B7" s="117"/>
      <c r="C7" s="34"/>
      <c r="D7" s="123"/>
      <c r="E7" s="124"/>
      <c r="F7" s="124"/>
      <c r="G7" s="124"/>
      <c r="H7" s="124"/>
      <c r="I7" s="35"/>
      <c r="M7" s="7" t="s">
        <v>73</v>
      </c>
      <c r="N7" s="31" t="s">
        <v>83</v>
      </c>
      <c r="O7" s="31" t="s">
        <v>83</v>
      </c>
      <c r="P7" s="31" t="s">
        <v>83</v>
      </c>
      <c r="Q7" s="29"/>
      <c r="S7" s="29"/>
    </row>
    <row r="8" spans="1:24" s="39" customFormat="1" ht="20.25" customHeight="1" x14ac:dyDescent="0.25">
      <c r="A8" s="125" t="s">
        <v>84</v>
      </c>
      <c r="B8" s="126"/>
      <c r="C8" s="126"/>
      <c r="D8" s="126"/>
      <c r="E8" s="126"/>
      <c r="F8" s="126"/>
      <c r="G8" s="126"/>
      <c r="H8" s="126"/>
      <c r="I8" s="36"/>
      <c r="J8" s="37"/>
      <c r="K8" s="37"/>
      <c r="L8" s="37"/>
      <c r="M8" s="37"/>
      <c r="N8" s="29" t="s">
        <v>85</v>
      </c>
      <c r="O8" s="29" t="s">
        <v>85</v>
      </c>
      <c r="P8" s="29" t="s">
        <v>85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7" t="s">
        <v>30</v>
      </c>
      <c r="B9" s="127"/>
      <c r="C9" s="127"/>
      <c r="D9" s="127"/>
      <c r="E9" s="127"/>
      <c r="F9" s="127"/>
      <c r="G9" s="128" t="s">
        <v>37</v>
      </c>
      <c r="H9" s="128" t="s">
        <v>48</v>
      </c>
      <c r="I9" s="128" t="s">
        <v>49</v>
      </c>
      <c r="M9" s="41"/>
      <c r="N9" s="42" t="s">
        <v>86</v>
      </c>
      <c r="O9" s="42" t="s">
        <v>86</v>
      </c>
      <c r="P9" s="42" t="s">
        <v>86</v>
      </c>
      <c r="Q9" s="41"/>
      <c r="S9" s="41"/>
    </row>
    <row r="10" spans="1:24" s="44" customFormat="1" ht="44.25" customHeight="1" x14ac:dyDescent="0.25">
      <c r="A10" s="43" t="s">
        <v>64</v>
      </c>
      <c r="B10" s="43" t="s">
        <v>65</v>
      </c>
      <c r="C10" s="43" t="s">
        <v>66</v>
      </c>
      <c r="D10" s="43" t="s">
        <v>20</v>
      </c>
      <c r="E10" s="43" t="s">
        <v>47</v>
      </c>
      <c r="F10" s="43" t="s">
        <v>50</v>
      </c>
      <c r="G10" s="128"/>
      <c r="H10" s="128"/>
      <c r="I10" s="128"/>
      <c r="M10" s="38"/>
      <c r="N10" s="29" t="s">
        <v>87</v>
      </c>
      <c r="O10" s="29" t="s">
        <v>87</v>
      </c>
      <c r="P10" s="29" t="s">
        <v>87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88</v>
      </c>
      <c r="O11" s="31" t="s">
        <v>88</v>
      </c>
      <c r="P11" s="31" t="s">
        <v>88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89</v>
      </c>
      <c r="O12" s="29" t="s">
        <v>89</v>
      </c>
      <c r="P12" s="29" t="s">
        <v>89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90</v>
      </c>
      <c r="O13" s="42" t="s">
        <v>90</v>
      </c>
      <c r="P13" s="42" t="s">
        <v>90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91</v>
      </c>
      <c r="O14" s="29" t="s">
        <v>91</v>
      </c>
      <c r="P14" s="29" t="s">
        <v>91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92</v>
      </c>
      <c r="O15" s="31" t="s">
        <v>92</v>
      </c>
      <c r="P15" s="31" t="s">
        <v>92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93</v>
      </c>
      <c r="O16" s="29" t="s">
        <v>93</v>
      </c>
      <c r="P16" s="29" t="s">
        <v>93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94</v>
      </c>
      <c r="O17" s="42" t="s">
        <v>94</v>
      </c>
      <c r="P17" s="42" t="s">
        <v>94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95</v>
      </c>
      <c r="O18" s="29" t="s">
        <v>95</v>
      </c>
      <c r="P18" s="29" t="s">
        <v>95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69</vt:i4>
      </vt:variant>
    </vt:vector>
  </HeadingPairs>
  <TitlesOfParts>
    <vt:vector size="79" baseType="lpstr">
      <vt:lpstr>PUNTAJE</vt:lpstr>
      <vt:lpstr>EST</vt:lpstr>
      <vt:lpstr>S2 Nombre1</vt:lpstr>
      <vt:lpstr>S3A Nombre1</vt:lpstr>
      <vt:lpstr>S3A Nombre2</vt:lpstr>
      <vt:lpstr>S3A Nombre3</vt:lpstr>
      <vt:lpstr>S3B Nombre1</vt:lpstr>
      <vt:lpstr>S3B Nombre2</vt:lpstr>
      <vt:lpstr>S3B Nombre3</vt:lpstr>
      <vt:lpstr>S3B Nombre4</vt:lpstr>
      <vt:lpstr>'S3A Nombre1'!Abogado_Supervisor_S2</vt:lpstr>
      <vt:lpstr>'S3A Nombre2'!Abogado_Supervisor_S2</vt:lpstr>
      <vt:lpstr>'S3A Nombre3'!Abogado_Supervisor_S2</vt:lpstr>
      <vt:lpstr>'S3B Nombre2'!Abogado_Supervisor_S2</vt:lpstr>
      <vt:lpstr>'S3B Nombre3'!Abogado_Supervisor_S2</vt:lpstr>
      <vt:lpstr>'S3B Nombre4'!Abogado_Supervisor_S2</vt:lpstr>
      <vt:lpstr>Abogado_Supervisor_S2</vt:lpstr>
      <vt:lpstr>'S3A Nombre1'!Abogado_Supervisor_S3A</vt:lpstr>
      <vt:lpstr>'S3A Nombre2'!Abogado_Supervisor_S3A</vt:lpstr>
      <vt:lpstr>'S3A Nombre3'!Abogado_Supervisor_S3A</vt:lpstr>
      <vt:lpstr>'S3B Nombre2'!Abogado_Supervisor_S3A</vt:lpstr>
      <vt:lpstr>'S3B Nombre3'!Abogado_Supervisor_S3A</vt:lpstr>
      <vt:lpstr>'S3B Nombre4'!Abogado_Supervisor_S3A</vt:lpstr>
      <vt:lpstr>Abogado_Supervisor_S3A</vt:lpstr>
      <vt:lpstr>'S3A Nombre1'!Abogado_Supervisor_S3B</vt:lpstr>
      <vt:lpstr>'S3A Nombre2'!Abogado_Supervisor_S3B</vt:lpstr>
      <vt:lpstr>'S3A Nombre3'!Abogado_Supervisor_S3B</vt:lpstr>
      <vt:lpstr>'S3B Nombre2'!Abogado_Supervisor_S3B</vt:lpstr>
      <vt:lpstr>'S3B Nombre3'!Abogado_Supervisor_S3B</vt:lpstr>
      <vt:lpstr>'S3B Nombre4'!Abogado_Supervisor_S3B</vt:lpstr>
      <vt:lpstr>Abogado_Supervisor_S3B</vt:lpstr>
      <vt:lpstr>EST!Área_de_impresión</vt:lpstr>
      <vt:lpstr>PUNTAJE!Área_de_impresión</vt:lpstr>
      <vt:lpstr>'S2 Nombre1'!Área_de_impresión</vt:lpstr>
      <vt:lpstr>'S3A Nombre1'!Área_de_impresión</vt:lpstr>
      <vt:lpstr>'S3A Nombre2'!Área_de_impresión</vt:lpstr>
      <vt:lpstr>'S3A Nombre3'!Área_de_impresión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'S2 Nombre1'!Categoria</vt:lpstr>
      <vt:lpstr>'S3A Nombre1'!Categoria</vt:lpstr>
      <vt:lpstr>'S3A Nombre2'!Categoria</vt:lpstr>
      <vt:lpstr>'S3A Nombre3'!Categoria</vt:lpstr>
      <vt:lpstr>'S3B Nombre1'!Categoria</vt:lpstr>
      <vt:lpstr>'S3B Nombre2'!Categoria</vt:lpstr>
      <vt:lpstr>'S3B Nombre3'!Categoria</vt:lpstr>
      <vt:lpstr>'S3B Nombre4'!Categoria</vt:lpstr>
      <vt:lpstr>'S3A Nombre1'!Ingeniero_Supervisor_S2</vt:lpstr>
      <vt:lpstr>'S3A Nombre2'!Ingeniero_Supervisor_S2</vt:lpstr>
      <vt:lpstr>'S3A Nombre3'!Ingeniero_Supervisor_S2</vt:lpstr>
      <vt:lpstr>'S3B Nombre2'!Ingeniero_Supervisor_S2</vt:lpstr>
      <vt:lpstr>'S3B Nombre3'!Ingeniero_Supervisor_S2</vt:lpstr>
      <vt:lpstr>'S3B Nombre4'!Ingeniero_Supervisor_S2</vt:lpstr>
      <vt:lpstr>Ingeniero_Supervisor_S2</vt:lpstr>
      <vt:lpstr>'S3A Nombre1'!Ingeniero_Supervisor_S3A</vt:lpstr>
      <vt:lpstr>'S3A Nombre2'!Ingeniero_Supervisor_S3A</vt:lpstr>
      <vt:lpstr>'S3A Nombre3'!Ingeniero_Supervisor_S3A</vt:lpstr>
      <vt:lpstr>'S3B Nombre2'!Ingeniero_Supervisor_S3A</vt:lpstr>
      <vt:lpstr>'S3B Nombre3'!Ingeniero_Supervisor_S3A</vt:lpstr>
      <vt:lpstr>'S3B Nombre4'!Ingeniero_Supervisor_S3A</vt:lpstr>
      <vt:lpstr>Ingeniero_Supervisor_S3A</vt:lpstr>
      <vt:lpstr>'S3A Nombre1'!Ingeniero_Supervisor_S3B</vt:lpstr>
      <vt:lpstr>'S3A Nombre2'!Ingeniero_Supervisor_S3B</vt:lpstr>
      <vt:lpstr>'S3A Nombre3'!Ingeniero_Supervisor_S3B</vt:lpstr>
      <vt:lpstr>'S3B Nombre2'!Ingeniero_Supervisor_S3B</vt:lpstr>
      <vt:lpstr>'S3B Nombre3'!Ingeniero_Supervisor_S3B</vt:lpstr>
      <vt:lpstr>'S3B Nombre4'!Ingeniero_Supervisor_S3B</vt:lpstr>
      <vt:lpstr>Ingeniero_Supervisor_S3B</vt:lpstr>
      <vt:lpstr>EST!Títulos_a_imprimir</vt:lpstr>
      <vt:lpstr>'S2 Nombre1'!Títulos_a_imprimir</vt:lpstr>
      <vt:lpstr>'S3A Nombre1'!Títulos_a_imprimir</vt:lpstr>
      <vt:lpstr>'S3A Nombre2'!Títulos_a_imprimir</vt:lpstr>
      <vt:lpstr>'S3A Nombre3'!Títulos_a_imprimir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2016-05-13T12:59:32Z</cp:lastPrinted>
  <dcterms:created xsi:type="dcterms:W3CDTF">2015-07-14T23:04:51Z</dcterms:created>
  <dcterms:modified xsi:type="dcterms:W3CDTF">2016-05-20T23:11:54Z</dcterms:modified>
</cp:coreProperties>
</file>